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greteria/Dropbox/GAL_SCHEMA LIBERO/GAL CANAVESE/Misure PSL - ISTRUTTORIA E RENDICONTAZIONE/2023-2027/SMART VILLAGES/Invio bozza Regione/Allegati/"/>
    </mc:Choice>
  </mc:AlternateContent>
  <xr:revisionPtr revIDLastSave="0" documentId="13_ncr:1_{E4E89D60-86A8-7640-A5AB-0408B60708E6}" xr6:coauthVersionLast="47" xr6:coauthVersionMax="47" xr10:uidLastSave="{00000000-0000-0000-0000-000000000000}"/>
  <bookViews>
    <workbookView xWindow="1660" yWindow="500" windowWidth="29040" windowHeight="19380" xr2:uid="{7D8427CD-D448-41E9-95E2-120B1D1DB334}"/>
  </bookViews>
  <sheets>
    <sheet name="Copertina" sheetId="1" r:id="rId1"/>
    <sheet name="Capofila" sheetId="2" r:id="rId2"/>
    <sheet name="Partner 1" sheetId="11" r:id="rId3"/>
    <sheet name="Partner 2" sheetId="13" r:id="rId4"/>
    <sheet name="Partner 3" sheetId="12" r:id="rId5"/>
    <sheet name="Totale Azioni SSV" sheetId="6" r:id="rId6"/>
    <sheet name="Legenda" sheetId="7" r:id="rId7"/>
  </sheets>
  <definedNames>
    <definedName name="_Hlk175824040" localSheetId="0">Copertina!$B$6</definedName>
    <definedName name="_Hlk202516047" localSheetId="0">Copertina!$C$13</definedName>
    <definedName name="_xlnm.Print_Area" localSheetId="1">Capofila!$B$1:$K$38</definedName>
    <definedName name="_xlnm.Print_Area" localSheetId="0">Copertina!$A$1:$F$47</definedName>
    <definedName name="_xlnm.Print_Area" localSheetId="6">Legenda!$A$1:$B$16</definedName>
    <definedName name="_xlnm.Print_Area" localSheetId="2">'Partner 1'!$B$1:$K$38</definedName>
    <definedName name="_xlnm.Print_Area" localSheetId="3">'Partner 2'!$B$1:$K$38</definedName>
    <definedName name="_xlnm.Print_Area" localSheetId="4">'Partner 3'!$B$1:$K$38</definedName>
    <definedName name="CATEGORIAG">Legenda!#REF!</definedName>
    <definedName name="CATEGORIEAF">Legenda!$B$2:$B$13</definedName>
    <definedName name="TIPOLOGIAINVESTIMENTIAMMISSIBILI">Legenda!$A$2:$A$8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6" l="1"/>
  <c r="G26" i="6"/>
  <c r="G27" i="6"/>
  <c r="G28" i="6"/>
  <c r="G31" i="6" s="1"/>
  <c r="D28" i="6"/>
  <c r="D27" i="6"/>
  <c r="D26" i="6"/>
  <c r="J7" i="6"/>
  <c r="G32" i="13"/>
  <c r="F32" i="13"/>
  <c r="D32" i="13"/>
  <c r="G31" i="13"/>
  <c r="F31" i="13"/>
  <c r="G30" i="13"/>
  <c r="F30" i="13"/>
  <c r="G29" i="13"/>
  <c r="F29" i="13"/>
  <c r="G28" i="13"/>
  <c r="F28" i="13"/>
  <c r="G27" i="13"/>
  <c r="F27" i="13"/>
  <c r="G26" i="13"/>
  <c r="F26" i="13"/>
  <c r="H23" i="13"/>
  <c r="J22" i="13"/>
  <c r="J21" i="13"/>
  <c r="F21" i="13"/>
  <c r="J20" i="13"/>
  <c r="J19" i="13"/>
  <c r="J18" i="13"/>
  <c r="J17" i="13"/>
  <c r="J16" i="13"/>
  <c r="J15" i="13"/>
  <c r="J14" i="13"/>
  <c r="J13" i="13"/>
  <c r="J12" i="13"/>
  <c r="E31" i="13" s="1"/>
  <c r="J11" i="13"/>
  <c r="J10" i="13"/>
  <c r="E29" i="13" s="1"/>
  <c r="J9" i="13"/>
  <c r="E28" i="13" s="1"/>
  <c r="J8" i="13"/>
  <c r="J7" i="13"/>
  <c r="G32" i="12"/>
  <c r="F32" i="12"/>
  <c r="D32" i="12"/>
  <c r="G31" i="12"/>
  <c r="F31" i="12"/>
  <c r="G30" i="12"/>
  <c r="F30" i="12"/>
  <c r="G29" i="12"/>
  <c r="F29" i="12"/>
  <c r="G28" i="12"/>
  <c r="F28" i="12"/>
  <c r="G27" i="12"/>
  <c r="F27" i="12"/>
  <c r="G26" i="12"/>
  <c r="F26" i="12"/>
  <c r="H23" i="12"/>
  <c r="J22" i="12"/>
  <c r="J21" i="12"/>
  <c r="F21" i="12"/>
  <c r="J20" i="12"/>
  <c r="J19" i="12"/>
  <c r="J18" i="12"/>
  <c r="J17" i="12"/>
  <c r="J16" i="12"/>
  <c r="J15" i="12"/>
  <c r="J14" i="12"/>
  <c r="J13" i="12"/>
  <c r="J12" i="12"/>
  <c r="J11" i="12"/>
  <c r="J10" i="12"/>
  <c r="E29" i="12" s="1"/>
  <c r="J9" i="12"/>
  <c r="E28" i="12" s="1"/>
  <c r="J8" i="12"/>
  <c r="J7" i="12"/>
  <c r="G32" i="11"/>
  <c r="F32" i="11"/>
  <c r="D32" i="11"/>
  <c r="G31" i="11"/>
  <c r="F31" i="11"/>
  <c r="G30" i="11"/>
  <c r="F30" i="11"/>
  <c r="G29" i="11"/>
  <c r="F29" i="11"/>
  <c r="G28" i="11"/>
  <c r="F28" i="11"/>
  <c r="G27" i="11"/>
  <c r="F27" i="11"/>
  <c r="G26" i="11"/>
  <c r="F26" i="11"/>
  <c r="H23" i="11"/>
  <c r="J22" i="11"/>
  <c r="J21" i="11"/>
  <c r="F21" i="11"/>
  <c r="J20" i="11"/>
  <c r="J19" i="11"/>
  <c r="J18" i="11"/>
  <c r="J17" i="11"/>
  <c r="J16" i="11"/>
  <c r="J15" i="11"/>
  <c r="J14" i="11"/>
  <c r="J13" i="11"/>
  <c r="J12" i="11"/>
  <c r="J11" i="11"/>
  <c r="E30" i="11" s="1"/>
  <c r="J10" i="11"/>
  <c r="E29" i="11" s="1"/>
  <c r="J9" i="11"/>
  <c r="E28" i="11" s="1"/>
  <c r="J8" i="11"/>
  <c r="J7" i="11"/>
  <c r="E26" i="11" s="1"/>
  <c r="J9" i="6"/>
  <c r="E26" i="6" s="1"/>
  <c r="J10" i="6"/>
  <c r="J11" i="6"/>
  <c r="J12" i="6"/>
  <c r="J15" i="6"/>
  <c r="J16" i="6"/>
  <c r="J17" i="6"/>
  <c r="J18" i="6"/>
  <c r="J19" i="6"/>
  <c r="J20" i="6"/>
  <c r="J21" i="6"/>
  <c r="F32" i="2"/>
  <c r="G32" i="2"/>
  <c r="F27" i="2"/>
  <c r="G27" i="2"/>
  <c r="F28" i="2"/>
  <c r="G28" i="2"/>
  <c r="F29" i="2"/>
  <c r="G29" i="2"/>
  <c r="F30" i="2"/>
  <c r="G30" i="2"/>
  <c r="F31" i="2"/>
  <c r="G31" i="2"/>
  <c r="D32" i="2"/>
  <c r="J8" i="2"/>
  <c r="J9" i="2"/>
  <c r="E28" i="2" s="1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F21" i="2"/>
  <c r="J7" i="2"/>
  <c r="F20" i="6"/>
  <c r="J14" i="6"/>
  <c r="H8" i="6"/>
  <c r="J8" i="6" s="1"/>
  <c r="G26" i="2"/>
  <c r="F26" i="2"/>
  <c r="E27" i="2" l="1"/>
  <c r="E31" i="2"/>
  <c r="E29" i="2"/>
  <c r="E27" i="6"/>
  <c r="E27" i="11"/>
  <c r="E31" i="11"/>
  <c r="E26" i="12"/>
  <c r="E27" i="12"/>
  <c r="E31" i="12"/>
  <c r="E26" i="13"/>
  <c r="E30" i="13"/>
  <c r="J23" i="2"/>
  <c r="F27" i="6"/>
  <c r="F26" i="6"/>
  <c r="E25" i="6"/>
  <c r="D25" i="6"/>
  <c r="E30" i="12"/>
  <c r="E27" i="13"/>
  <c r="E32" i="13" s="1"/>
  <c r="E32" i="11"/>
  <c r="E30" i="2"/>
  <c r="J23" i="13"/>
  <c r="J23" i="12"/>
  <c r="J23" i="11"/>
  <c r="J13" i="6"/>
  <c r="E28" i="6" s="1"/>
  <c r="H23" i="2"/>
  <c r="F28" i="6" l="1"/>
  <c r="E32" i="12"/>
  <c r="F31" i="6"/>
  <c r="D31" i="6"/>
  <c r="H22" i="6"/>
  <c r="E31" i="6"/>
  <c r="E26" i="2"/>
  <c r="E32" i="2" s="1"/>
  <c r="J22" i="6" l="1"/>
</calcChain>
</file>

<file path=xl/sharedStrings.xml><?xml version="1.0" encoding="utf-8"?>
<sst xmlns="http://schemas.openxmlformats.org/spreadsheetml/2006/main" count="248" uniqueCount="82">
  <si>
    <t>Prospetto spese per partner</t>
  </si>
  <si>
    <t>Partner Beneficiario (ragione sociale)</t>
  </si>
  <si>
    <t>CUAA</t>
  </si>
  <si>
    <t>Azione Faro (nr e descrizione)</t>
  </si>
  <si>
    <t>UM</t>
  </si>
  <si>
    <t>nr</t>
  </si>
  <si>
    <t>Descrizione intervento</t>
  </si>
  <si>
    <t>Percentuale di contributo</t>
  </si>
  <si>
    <t>Importo del contributo risultante</t>
  </si>
  <si>
    <t>ore</t>
  </si>
  <si>
    <t>Totale importo INVESTIMENTO</t>
  </si>
  <si>
    <t>Totale Importo CONTRIBUTO</t>
  </si>
  <si>
    <t>Azioni Faro</t>
  </si>
  <si>
    <t>Descrizione tipologia di spesa</t>
  </si>
  <si>
    <t>TOTALE INVESTIMENTO</t>
  </si>
  <si>
    <t>TOTALE CONTRIBUTO</t>
  </si>
  <si>
    <t>Azione Faro 1</t>
  </si>
  <si>
    <t>Azione Faro 2</t>
  </si>
  <si>
    <t>Azione Faro 3</t>
  </si>
  <si>
    <t>Totale</t>
  </si>
  <si>
    <t>Data</t>
  </si>
  <si>
    <t>Firma</t>
  </si>
  <si>
    <t>SRD07_AZ5: Investimenti in infrastrutture per l'agricoltura e per lo sviluppo socio-economico delle aree rurali: Azione 5 Infrastrutture ricreative pubbliche</t>
  </si>
  <si>
    <t>RIEPILOGO SPESE COMPLESSIVO PROGETTO PER AZIONE FARO</t>
  </si>
  <si>
    <t>A)costi per studi sulla zona interessata, studi di fattibilità, acquisizione di consulenze specifiche, stesura di piani o di documenti equivalenti</t>
  </si>
  <si>
    <t>SRD03: Investimenti nelle aziende agricole per la diversificazione in attività non agricole</t>
  </si>
  <si>
    <t>G)costi diretti per investimenti materiali e immateriali connessi alle azioni del progetto (sovvenzione globale)</t>
  </si>
  <si>
    <t>Nome</t>
  </si>
  <si>
    <t>Codice fiscale</t>
  </si>
  <si>
    <t>Importo investimento</t>
  </si>
  <si>
    <t>N° azione faro</t>
  </si>
  <si>
    <t>ALLEGATO 3 - Prospetto interventi voci di spesa (SRG07)</t>
  </si>
  <si>
    <t>SRG07-Spese di personale Dipendenti impresa agricola 14,38€/h</t>
  </si>
  <si>
    <t>SRG07-Spese di personale Dipendenti impresa forestale iscritta all'AIFO 19,54€/h</t>
  </si>
  <si>
    <t>SRG07-Spese di personale Dipendenti di altre categorie di beneficiari (calcolo costo orario standard)</t>
  </si>
  <si>
    <t>SRG07-Spese di personale Lavoratori parasubordinati</t>
  </si>
  <si>
    <t>SRG07-Spese di personale Lavoratori autonomi 27,5€/h</t>
  </si>
  <si>
    <t>SRG07-Spese di personale Titolari, soci o amministratori dei partner beneficiari compreso il capofila 27,5€/h</t>
  </si>
  <si>
    <t>SRG07-Consulenze e collaborazioni esterne</t>
  </si>
  <si>
    <t xml:space="preserve">SRG07-Acquisizione di servizi e forniture strettamente connessi all’attività di progetto </t>
  </si>
  <si>
    <t xml:space="preserve">SRG07-Realizzazione di convegni, seminari divulgativi, incontri informativi, open day, workshop strettamente connessi all’attività di progetto </t>
  </si>
  <si>
    <t>SRD14: Investimenti produttivi NON agricoli in aree rurali (privati 40% oppure 50% contributo)</t>
  </si>
  <si>
    <t>1…...............</t>
  </si>
  <si>
    <t>1…............</t>
  </si>
  <si>
    <t>2…..................</t>
  </si>
  <si>
    <t>3….................</t>
  </si>
  <si>
    <t>N°</t>
  </si>
  <si>
    <t>unità di misura</t>
  </si>
  <si>
    <t>Azione Faro 2 …..</t>
  </si>
  <si>
    <t>Azione Faro 1 …...</t>
  </si>
  <si>
    <t>Azione Faro 3 …...</t>
  </si>
  <si>
    <t>Azione Faro 4  …...</t>
  </si>
  <si>
    <t>TIPOLOGIA DI INVESTIMENTO PAR. B.5.1 DEL BANDO</t>
  </si>
  <si>
    <t>CATEGORIA SPESA AMMISSIBILE PAR. B.6.2 DEL BANDO + ALLEGATO 6</t>
  </si>
  <si>
    <t>Prospetto spese per CAPOFILA</t>
  </si>
  <si>
    <t>Es. Consulenze</t>
  </si>
  <si>
    <t>Es. Spese di personale</t>
  </si>
  <si>
    <t xml:space="preserve">Es. Spese Generali </t>
  </si>
  <si>
    <t>es. investimenti edili</t>
  </si>
  <si>
    <t>es. Spese personale</t>
  </si>
  <si>
    <t>3…..................</t>
  </si>
  <si>
    <t>Capofila (ragione sociale)</t>
  </si>
  <si>
    <t>dati inseriti come esempio</t>
  </si>
  <si>
    <t>SCHEDA DA NON MODIFICARE</t>
  </si>
  <si>
    <t>0) Spese lettere da A a F SRG07- Smart Village</t>
  </si>
  <si>
    <t>DESCRIZIONE INTERVENTO PAR. B.6.2.1</t>
  </si>
  <si>
    <t xml:space="preserve">dati inseriti come esempio </t>
  </si>
  <si>
    <r>
      <t xml:space="preserve">TIPOLOGIA DI INVESTIMENTO PAR. B.5.1 DEL BANDO
</t>
    </r>
    <r>
      <rPr>
        <b/>
        <i/>
        <sz val="11"/>
        <color rgb="FF000000"/>
        <rFont val="Times New Roman"/>
        <family val="1"/>
      </rPr>
      <t>usare menù a tendina</t>
    </r>
  </si>
  <si>
    <r>
      <t xml:space="preserve">DESCRIZIONE INTERVENTO </t>
    </r>
    <r>
      <rPr>
        <b/>
        <i/>
        <sz val="11"/>
        <color rgb="FF000000"/>
        <rFont val="Times New Roman"/>
        <family val="1"/>
      </rPr>
      <t>(rif. Par.  B.6.2 e B.6.3)</t>
    </r>
  </si>
  <si>
    <t>Spese lettere da A ad F SRG07 Smart Village</t>
  </si>
  <si>
    <t xml:space="preserve">SRG07-  Spese generali (costi di esercizio e amministrativi della cooperazione)  </t>
  </si>
  <si>
    <t>SRG07- Acquisizione di brevetti, licenze, diritti d'autore, marchi commerciali, strumenti informatici e digitali</t>
  </si>
  <si>
    <t>SRG07- Spese di viaggio, vitto e alloggio strettamente connesse all'attività di progetto</t>
  </si>
  <si>
    <r>
      <t xml:space="preserve">CATEGORIA SPESA AMMISSIBILE PAR. B.6.2 DEL BANDO + ALLEGATO 6 
</t>
    </r>
    <r>
      <rPr>
        <b/>
        <i/>
        <sz val="11"/>
        <color rgb="FF000000"/>
        <rFont val="Times New Roman"/>
        <family val="1"/>
      </rPr>
      <t>usare menù a tendina</t>
    </r>
  </si>
  <si>
    <r>
      <t xml:space="preserve">Tipologia di Investimento 
</t>
    </r>
    <r>
      <rPr>
        <b/>
        <i/>
        <sz val="10"/>
        <color rgb="FF000000"/>
        <rFont val="Times New Roman"/>
        <family val="1"/>
      </rPr>
      <t>usare menù a tendina</t>
    </r>
  </si>
  <si>
    <r>
      <t xml:space="preserve">Categoria spesa ammissibile (Da bando)
</t>
    </r>
    <r>
      <rPr>
        <b/>
        <i/>
        <sz val="10"/>
        <color rgb="FF000000"/>
        <rFont val="Times New Roman"/>
        <family val="1"/>
      </rPr>
      <t>usare menù a tendina</t>
    </r>
  </si>
  <si>
    <t>A) costi per studi sulla zona interessata, studi di fattibilità, acquisizione di consulenze specifiche, stesura di piani o di documenti equivalenti</t>
  </si>
  <si>
    <t>B) spese generali (costi di esercizio e amministrativi della cooperazione) compresi i costi legali per la costituzione del gruppo di cooperazione</t>
  </si>
  <si>
    <t>C) divulgazione di studi, di informazioni sulla progressione e i risultati del progetto, predisposizione di materiale informativo (anche digitale)</t>
  </si>
  <si>
    <t>D) costo dell’animazione della zona interessata al fine di rendere fattibile un progetto territoriale collettivo</t>
  </si>
  <si>
    <t>F) costi per attività promozionali</t>
  </si>
  <si>
    <t>E) costi per attività di monitoraggio del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</si>
</sst>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rgb="FF000000"/>
      <name val="Aptos"/>
      <family val="2"/>
    </font>
    <font>
      <sz val="11"/>
      <color rgb="FF0070C0"/>
      <name val="Aptos"/>
      <family val="2"/>
    </font>
    <font>
      <b/>
      <i/>
      <sz val="11"/>
      <color rgb="FF000000"/>
      <name val="Aptos"/>
      <family val="2"/>
    </font>
    <font>
      <b/>
      <sz val="11"/>
      <color rgb="FF0070C0"/>
      <name val="Aptos"/>
      <family val="2"/>
    </font>
    <font>
      <sz val="10"/>
      <color theme="1"/>
      <name val="Aptos"/>
      <family val="2"/>
    </font>
    <font>
      <sz val="20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1"/>
      <color theme="2" tint="-0.499984740745262"/>
      <name val="Aptos"/>
      <family val="2"/>
    </font>
    <font>
      <b/>
      <sz val="11"/>
      <color theme="4"/>
      <name val="Aptos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rgb="FF0070C0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FF33CC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0070C0"/>
      <name val="Times New Roman"/>
      <family val="1"/>
    </font>
    <font>
      <b/>
      <sz val="14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1"/>
      <color theme="1"/>
      <name val="Times New Roman"/>
      <family val="1"/>
    </font>
    <font>
      <sz val="20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rgb="FFFF33CC"/>
      <name val="Times New Roman"/>
      <family val="1"/>
    </font>
    <font>
      <b/>
      <sz val="10"/>
      <color theme="1"/>
      <name val="Times New Roman"/>
      <family val="1"/>
    </font>
    <font>
      <i/>
      <sz val="11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theme="2" tint="-0.499984740745262"/>
      <name val="Times New Roman"/>
      <family val="1"/>
    </font>
    <font>
      <b/>
      <sz val="11"/>
      <color theme="4"/>
      <name val="Times New Roman"/>
      <family val="1"/>
    </font>
    <font>
      <b/>
      <sz val="24"/>
      <name val="Times New Roman"/>
      <family val="1"/>
    </font>
    <font>
      <sz val="11"/>
      <color theme="5" tint="-0.249977111117893"/>
      <name val="Times New Roman"/>
      <family val="1"/>
    </font>
    <font>
      <sz val="11"/>
      <color rgb="FFFF33CC"/>
      <name val="Times New Roman"/>
      <family val="1"/>
    </font>
    <font>
      <b/>
      <i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8" fillId="0" borderId="2" xfId="0" applyFont="1" applyBorder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9" fillId="0" borderId="0" xfId="0" applyFont="1"/>
    <xf numFmtId="0" fontId="6" fillId="0" borderId="0" xfId="0" applyFont="1"/>
    <xf numFmtId="44" fontId="6" fillId="0" borderId="2" xfId="1" applyFont="1" applyBorder="1" applyAlignment="1">
      <alignment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44" fontId="8" fillId="0" borderId="2" xfId="1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2" fillId="0" borderId="1" xfId="0" applyFont="1" applyBorder="1"/>
    <xf numFmtId="0" fontId="10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44" fontId="19" fillId="0" borderId="2" xfId="1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44" fontId="19" fillId="0" borderId="2" xfId="1" applyFont="1" applyBorder="1" applyAlignment="1">
      <alignment vertical="center"/>
    </xf>
    <xf numFmtId="9" fontId="19" fillId="0" borderId="2" xfId="2" applyFont="1" applyBorder="1" applyAlignment="1">
      <alignment vertical="center"/>
    </xf>
    <xf numFmtId="44" fontId="19" fillId="0" borderId="2" xfId="1" applyFont="1" applyFill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vertical="center"/>
    </xf>
    <xf numFmtId="9" fontId="19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44" fontId="20" fillId="0" borderId="2" xfId="1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9" fontId="15" fillId="0" borderId="2" xfId="2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9" fontId="15" fillId="0" borderId="6" xfId="2" applyFont="1" applyBorder="1" applyAlignment="1">
      <alignment vertical="center"/>
    </xf>
    <xf numFmtId="0" fontId="15" fillId="4" borderId="2" xfId="0" applyFont="1" applyFill="1" applyBorder="1" applyAlignment="1">
      <alignment horizontal="center"/>
    </xf>
    <xf numFmtId="44" fontId="21" fillId="4" borderId="2" xfId="0" applyNumberFormat="1" applyFont="1" applyFill="1" applyBorder="1" applyAlignment="1">
      <alignment vertical="center" wrapText="1"/>
    </xf>
    <xf numFmtId="0" fontId="21" fillId="4" borderId="2" xfId="0" applyFont="1" applyFill="1" applyBorder="1" applyAlignment="1">
      <alignment vertical="center" wrapText="1"/>
    </xf>
    <xf numFmtId="44" fontId="14" fillId="4" borderId="2" xfId="1" applyFont="1" applyFill="1" applyBorder="1" applyAlignment="1">
      <alignment vertical="center"/>
    </xf>
    <xf numFmtId="44" fontId="20" fillId="3" borderId="0" xfId="1" applyFont="1" applyFill="1" applyBorder="1"/>
    <xf numFmtId="44" fontId="20" fillId="3" borderId="0" xfId="1" applyFont="1" applyFill="1" applyBorder="1" applyAlignment="1">
      <alignment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2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2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26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/>
    </xf>
    <xf numFmtId="0" fontId="24" fillId="2" borderId="2" xfId="0" applyFont="1" applyFill="1" applyBorder="1" applyAlignment="1">
      <alignment horizontal="center" vertical="center" wrapText="1"/>
    </xf>
    <xf numFmtId="0" fontId="19" fillId="0" borderId="2" xfId="0" applyFont="1" applyBorder="1"/>
    <xf numFmtId="0" fontId="19" fillId="0" borderId="2" xfId="0" applyFont="1" applyBorder="1" applyAlignment="1">
      <alignment wrapText="1"/>
    </xf>
    <xf numFmtId="44" fontId="19" fillId="0" borderId="2" xfId="1" applyFont="1" applyBorder="1" applyAlignment="1">
      <alignment wrapText="1"/>
    </xf>
    <xf numFmtId="0" fontId="14" fillId="0" borderId="2" xfId="0" applyFont="1" applyBorder="1" applyAlignment="1">
      <alignment horizontal="center"/>
    </xf>
    <xf numFmtId="0" fontId="25" fillId="0" borderId="2" xfId="0" applyFont="1" applyBorder="1"/>
    <xf numFmtId="0" fontId="25" fillId="0" borderId="2" xfId="0" applyFont="1" applyBorder="1" applyAlignment="1">
      <alignment wrapText="1"/>
    </xf>
    <xf numFmtId="44" fontId="25" fillId="0" borderId="2" xfId="1" applyFont="1" applyBorder="1" applyAlignment="1">
      <alignment wrapText="1"/>
    </xf>
    <xf numFmtId="0" fontId="14" fillId="0" borderId="0" xfId="0" applyFont="1"/>
    <xf numFmtId="0" fontId="27" fillId="0" borderId="2" xfId="0" applyFont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7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29" fillId="0" borderId="0" xfId="0" applyFont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34" fillId="0" borderId="0" xfId="0" applyFont="1" applyAlignment="1">
      <alignment wrapText="1"/>
    </xf>
    <xf numFmtId="0" fontId="35" fillId="2" borderId="2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wrapText="1"/>
    </xf>
    <xf numFmtId="0" fontId="19" fillId="0" borderId="0" xfId="0" applyFont="1" applyAlignment="1">
      <alignment vertical="center"/>
    </xf>
    <xf numFmtId="0" fontId="15" fillId="0" borderId="3" xfId="0" applyFont="1" applyBorder="1" applyAlignment="1">
      <alignment horizontal="left"/>
    </xf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left"/>
    </xf>
    <xf numFmtId="0" fontId="38" fillId="0" borderId="2" xfId="0" applyFont="1" applyBorder="1" applyAlignment="1">
      <alignment vertical="center" wrapText="1"/>
    </xf>
    <xf numFmtId="44" fontId="38" fillId="0" borderId="2" xfId="1" applyFont="1" applyBorder="1" applyAlignment="1">
      <alignment vertical="center" wrapText="1"/>
    </xf>
    <xf numFmtId="0" fontId="38" fillId="0" borderId="2" xfId="0" applyFont="1" applyBorder="1" applyAlignment="1">
      <alignment vertical="center"/>
    </xf>
    <xf numFmtId="0" fontId="38" fillId="0" borderId="2" xfId="0" applyFont="1" applyBorder="1"/>
    <xf numFmtId="44" fontId="38" fillId="0" borderId="2" xfId="1" applyFont="1" applyBorder="1" applyAlignment="1">
      <alignment vertical="center"/>
    </xf>
    <xf numFmtId="9" fontId="38" fillId="0" borderId="2" xfId="2" applyFont="1" applyBorder="1" applyAlignment="1">
      <alignment vertical="center"/>
    </xf>
    <xf numFmtId="0" fontId="38" fillId="0" borderId="0" xfId="0" applyFont="1"/>
    <xf numFmtId="0" fontId="19" fillId="0" borderId="0" xfId="0" applyFont="1"/>
    <xf numFmtId="9" fontId="19" fillId="0" borderId="2" xfId="2" applyFont="1" applyBorder="1"/>
    <xf numFmtId="44" fontId="39" fillId="4" borderId="2" xfId="0" applyNumberFormat="1" applyFont="1" applyFill="1" applyBorder="1" applyAlignment="1">
      <alignment vertical="center" wrapText="1"/>
    </xf>
    <xf numFmtId="44" fontId="39" fillId="4" borderId="2" xfId="1" applyFont="1" applyFill="1" applyBorder="1" applyAlignment="1">
      <alignment vertical="center"/>
    </xf>
    <xf numFmtId="44" fontId="27" fillId="0" borderId="0" xfId="0" applyNumberFormat="1" applyFont="1"/>
    <xf numFmtId="44" fontId="19" fillId="0" borderId="2" xfId="1" applyFont="1" applyBorder="1"/>
    <xf numFmtId="44" fontId="38" fillId="0" borderId="2" xfId="1" applyFont="1" applyBorder="1"/>
    <xf numFmtId="44" fontId="19" fillId="0" borderId="2" xfId="1" applyFont="1" applyFill="1" applyBorder="1"/>
    <xf numFmtId="0" fontId="39" fillId="0" borderId="0" xfId="0" applyFont="1"/>
    <xf numFmtId="0" fontId="39" fillId="0" borderId="2" xfId="0" applyFont="1" applyBorder="1"/>
    <xf numFmtId="44" fontId="39" fillId="0" borderId="2" xfId="1" applyFont="1" applyFill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40" fillId="0" borderId="2" xfId="0" applyFont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40" fillId="0" borderId="0" xfId="0" applyFont="1"/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21" fillId="4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44" fontId="6" fillId="3" borderId="2" xfId="1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4" fontId="19" fillId="3" borderId="2" xfId="1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24" fillId="2" borderId="2" xfId="0" applyFont="1" applyFill="1" applyBorder="1" applyAlignment="1">
      <alignment horizontal="center" vertical="center" wrapText="1"/>
    </xf>
    <xf numFmtId="44" fontId="19" fillId="0" borderId="3" xfId="1" applyFont="1" applyBorder="1" applyAlignment="1">
      <alignment horizontal="center"/>
    </xf>
    <xf numFmtId="44" fontId="19" fillId="0" borderId="4" xfId="1" applyFont="1" applyBorder="1" applyAlignment="1">
      <alignment horizontal="center"/>
    </xf>
    <xf numFmtId="44" fontId="19" fillId="0" borderId="5" xfId="1" applyFont="1" applyBorder="1" applyAlignment="1">
      <alignment horizontal="center"/>
    </xf>
    <xf numFmtId="44" fontId="39" fillId="0" borderId="2" xfId="1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44" fontId="38" fillId="0" borderId="3" xfId="1" applyFont="1" applyBorder="1" applyAlignment="1">
      <alignment horizontal="center"/>
    </xf>
    <xf numFmtId="44" fontId="38" fillId="0" borderId="4" xfId="1" applyFont="1" applyBorder="1" applyAlignment="1">
      <alignment horizontal="center"/>
    </xf>
    <xf numFmtId="44" fontId="38" fillId="0" borderId="5" xfId="1" applyFont="1" applyBorder="1" applyAlignment="1">
      <alignment horizontal="center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359833</xdr:colOff>
      <xdr:row>0</xdr:row>
      <xdr:rowOff>63500</xdr:rowOff>
    </xdr:from>
    <xdr:to>
      <xdr:col>5</xdr:col>
      <xdr:colOff>385233</xdr:colOff>
      <xdr:row>46</xdr:row>
      <xdr:rowOff>31962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B4F54DC8-C1A9-09EB-72D8-FB5C176CB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3" y="63500"/>
          <a:ext cx="7772400" cy="8731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B6CE-D4A6-4C1E-8F72-5ADB7C1FA1ED}">
  <sheetPr>
    <pageSetUpPr fitToPage="1"/>
  </sheetPr>
  <dimension ref="E8:I8"/>
  <sheetViews>
    <sheetView tabSelected="1" showWhiteSpace="0" view="pageBreakPreview" zoomScale="60" zoomScaleNormal="100" workbookViewId="0">
      <selection activeCell="K22" sqref="K22"/>
    </sheetView>
  </sheetViews>
  <sheetFormatPr baseColWidth="10" defaultColWidth="8.83203125" defaultRowHeight="15"/>
  <cols>
    <col min="1" max="1" width="15.5" customWidth="1"/>
    <col min="2" max="2" width="22.83203125" customWidth="1"/>
    <col min="3" max="3" width="45.6640625" customWidth="1"/>
    <col min="4" max="4" width="8.83203125" customWidth="1"/>
  </cols>
  <sheetData>
    <row r="8" spans="5:9">
      <c r="E8" s="27"/>
      <c r="F8" s="27"/>
      <c r="G8" s="27"/>
      <c r="H8" s="27"/>
      <c r="I8" s="27"/>
    </row>
  </sheetData>
  <pageMargins left="0.70866141732283472" right="0.70866141732283472" top="0.74803149606299213" bottom="0.74803149606299213" header="0.31496062992125984" footer="0.31496062992125984"/>
  <pageSetup paperSize="9" scale="74" orientation="landscape" horizontalDpi="4294967293" r:id="rId1"/>
  <headerFooter>
    <oddHeader>&amp;LGAL Valli del Canavese&amp;RBando Pubblico "Smart Village per comunità inclusive"
Allegato 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D098-47E7-4437-8B0F-0E15E3A76A87}">
  <sheetPr>
    <pageSetUpPr fitToPage="1"/>
  </sheetPr>
  <dimension ref="A1:L37"/>
  <sheetViews>
    <sheetView view="pageBreakPreview" zoomScale="85" zoomScaleNormal="80" zoomScaleSheetLayoutView="85" workbookViewId="0">
      <pane ySplit="6" topLeftCell="A7" activePane="bottomLeft" state="frozen"/>
      <selection activeCell="B18" sqref="B18:L18"/>
      <selection pane="bottomLeft" activeCell="D41" sqref="D41"/>
    </sheetView>
  </sheetViews>
  <sheetFormatPr baseColWidth="10" defaultColWidth="8.6640625" defaultRowHeight="15"/>
  <cols>
    <col min="1" max="1" width="6.6640625" style="3" customWidth="1"/>
    <col min="2" max="2" width="37.6640625" style="2" customWidth="1"/>
    <col min="3" max="3" width="40.5" style="20" customWidth="1"/>
    <col min="4" max="4" width="51.1640625" style="20" customWidth="1"/>
    <col min="5" max="5" width="8.1640625" style="3" customWidth="1"/>
    <col min="6" max="6" width="9.5" style="1" customWidth="1"/>
    <col min="7" max="7" width="30" style="20" customWidth="1"/>
    <col min="8" max="8" width="17.33203125" style="1" customWidth="1"/>
    <col min="9" max="9" width="12.6640625" style="1" customWidth="1"/>
    <col min="10" max="10" width="17.33203125" style="1" customWidth="1"/>
    <col min="11" max="11" width="15.5" style="1" customWidth="1"/>
    <col min="12" max="16384" width="8.6640625" style="1"/>
  </cols>
  <sheetData>
    <row r="1" spans="1:12">
      <c r="A1" s="142" t="s">
        <v>31</v>
      </c>
      <c r="B1" s="142"/>
      <c r="C1" s="142"/>
      <c r="D1" s="142"/>
      <c r="E1" s="142"/>
      <c r="F1" s="142"/>
      <c r="G1" s="142"/>
      <c r="H1" s="142"/>
      <c r="I1" s="142"/>
      <c r="J1" s="142"/>
      <c r="K1" s="31"/>
      <c r="L1" s="31"/>
    </row>
    <row r="2" spans="1:12">
      <c r="A2" s="32"/>
      <c r="B2" s="32"/>
      <c r="C2" s="32"/>
      <c r="D2" s="32"/>
      <c r="E2" s="32"/>
      <c r="F2" s="32"/>
      <c r="G2" s="32"/>
      <c r="H2" s="32"/>
      <c r="I2" s="32"/>
      <c r="J2" s="32"/>
      <c r="K2" s="31"/>
      <c r="L2" s="31"/>
    </row>
    <row r="3" spans="1:12" ht="17.5" customHeight="1">
      <c r="A3" s="32"/>
      <c r="B3" s="61" t="s">
        <v>54</v>
      </c>
      <c r="C3" s="62"/>
      <c r="D3" s="62"/>
      <c r="E3" s="63"/>
      <c r="F3" s="62"/>
      <c r="G3" s="64"/>
      <c r="H3" s="64"/>
      <c r="I3" s="64"/>
      <c r="J3" s="31"/>
      <c r="K3" s="31"/>
      <c r="L3" s="31"/>
    </row>
    <row r="4" spans="1:12" s="2" customFormat="1" ht="24.5" customHeight="1">
      <c r="A4" s="33"/>
      <c r="B4" s="143" t="s">
        <v>1</v>
      </c>
      <c r="C4" s="144"/>
      <c r="D4" s="34" t="s">
        <v>27</v>
      </c>
      <c r="E4" s="148" t="s">
        <v>2</v>
      </c>
      <c r="F4" s="149"/>
      <c r="G4" s="34" t="s">
        <v>28</v>
      </c>
      <c r="H4" s="35"/>
      <c r="I4" s="71" t="s">
        <v>66</v>
      </c>
      <c r="J4" s="35"/>
      <c r="K4" s="35"/>
      <c r="L4" s="35"/>
    </row>
    <row r="5" spans="1:12" ht="15" customHeight="1">
      <c r="A5" s="32"/>
      <c r="B5" s="35"/>
      <c r="C5" s="36"/>
      <c r="D5" s="36"/>
      <c r="E5" s="32"/>
      <c r="F5" s="31"/>
      <c r="G5" s="65"/>
      <c r="H5" s="31"/>
      <c r="I5" s="31"/>
      <c r="J5" s="31"/>
      <c r="K5" s="31"/>
      <c r="L5" s="31"/>
    </row>
    <row r="6" spans="1:12" s="12" customFormat="1" ht="55.5" customHeight="1">
      <c r="A6" s="66" t="s">
        <v>30</v>
      </c>
      <c r="B6" s="67" t="s">
        <v>3</v>
      </c>
      <c r="C6" s="67" t="s">
        <v>67</v>
      </c>
      <c r="D6" s="67" t="s">
        <v>73</v>
      </c>
      <c r="E6" s="68" t="s">
        <v>4</v>
      </c>
      <c r="F6" s="67" t="s">
        <v>5</v>
      </c>
      <c r="G6" s="67" t="s">
        <v>68</v>
      </c>
      <c r="H6" s="67" t="s">
        <v>29</v>
      </c>
      <c r="I6" s="67" t="s">
        <v>7</v>
      </c>
      <c r="J6" s="67" t="s">
        <v>8</v>
      </c>
      <c r="K6" s="36"/>
      <c r="L6" s="31"/>
    </row>
    <row r="7" spans="1:12" s="2" customFormat="1" ht="86.25" customHeight="1">
      <c r="A7" s="37">
        <v>1</v>
      </c>
      <c r="B7" s="38" t="s">
        <v>42</v>
      </c>
      <c r="C7" s="39" t="s">
        <v>24</v>
      </c>
      <c r="D7" s="40" t="s">
        <v>38</v>
      </c>
      <c r="E7" s="41" t="s">
        <v>9</v>
      </c>
      <c r="F7" s="41">
        <v>200</v>
      </c>
      <c r="G7" s="41" t="s">
        <v>69</v>
      </c>
      <c r="H7" s="42">
        <v>6000</v>
      </c>
      <c r="I7" s="43">
        <v>1</v>
      </c>
      <c r="J7" s="44">
        <f>H7*I7</f>
        <v>6000</v>
      </c>
      <c r="K7" s="35"/>
      <c r="L7" s="69"/>
    </row>
    <row r="8" spans="1:12" s="2" customFormat="1">
      <c r="A8" s="37">
        <v>1</v>
      </c>
      <c r="B8" s="45" t="s">
        <v>43</v>
      </c>
      <c r="C8" s="39"/>
      <c r="D8" s="40"/>
      <c r="E8" s="41"/>
      <c r="F8" s="41"/>
      <c r="G8" s="41"/>
      <c r="H8" s="42"/>
      <c r="I8" s="43"/>
      <c r="J8" s="44">
        <f t="shared" ref="J8:J22" si="0">H8*I8</f>
        <v>0</v>
      </c>
      <c r="K8" s="35"/>
      <c r="L8" s="35"/>
    </row>
    <row r="9" spans="1:12" s="2" customFormat="1">
      <c r="A9" s="37">
        <v>1</v>
      </c>
      <c r="B9" s="45" t="s">
        <v>42</v>
      </c>
      <c r="C9" s="39"/>
      <c r="D9" s="40"/>
      <c r="E9" s="46"/>
      <c r="F9" s="46"/>
      <c r="G9" s="41"/>
      <c r="H9" s="42"/>
      <c r="I9" s="43"/>
      <c r="J9" s="44">
        <f t="shared" si="0"/>
        <v>0</v>
      </c>
      <c r="K9" s="35"/>
      <c r="L9" s="35"/>
    </row>
    <row r="10" spans="1:12" s="2" customFormat="1">
      <c r="A10" s="37">
        <v>2</v>
      </c>
      <c r="B10" s="45" t="s">
        <v>44</v>
      </c>
      <c r="C10" s="39"/>
      <c r="D10" s="40"/>
      <c r="E10" s="41"/>
      <c r="F10" s="41"/>
      <c r="G10" s="41"/>
      <c r="H10" s="42"/>
      <c r="I10" s="43"/>
      <c r="J10" s="44">
        <f t="shared" si="0"/>
        <v>0</v>
      </c>
      <c r="K10" s="35"/>
      <c r="L10" s="35"/>
    </row>
    <row r="11" spans="1:12" s="2" customFormat="1">
      <c r="A11" s="37">
        <v>2</v>
      </c>
      <c r="B11" s="45" t="s">
        <v>44</v>
      </c>
      <c r="C11" s="39"/>
      <c r="D11" s="40"/>
      <c r="E11" s="41"/>
      <c r="F11" s="41"/>
      <c r="G11" s="41"/>
      <c r="H11" s="42"/>
      <c r="I11" s="43"/>
      <c r="J11" s="44">
        <f t="shared" si="0"/>
        <v>0</v>
      </c>
      <c r="K11" s="35"/>
      <c r="L11" s="35"/>
    </row>
    <row r="12" spans="1:12" s="2" customFormat="1">
      <c r="A12" s="37">
        <v>2</v>
      </c>
      <c r="B12" s="45" t="s">
        <v>44</v>
      </c>
      <c r="C12" s="39"/>
      <c r="D12" s="40"/>
      <c r="E12" s="41"/>
      <c r="F12" s="41"/>
      <c r="G12" s="41"/>
      <c r="H12" s="42"/>
      <c r="I12" s="43"/>
      <c r="J12" s="44">
        <f t="shared" si="0"/>
        <v>0</v>
      </c>
      <c r="K12" s="35"/>
      <c r="L12" s="35"/>
    </row>
    <row r="13" spans="1:12" s="2" customFormat="1">
      <c r="A13" s="37">
        <v>3</v>
      </c>
      <c r="B13" s="45" t="s">
        <v>45</v>
      </c>
      <c r="C13" s="39"/>
      <c r="D13" s="40"/>
      <c r="E13" s="41"/>
      <c r="F13" s="41"/>
      <c r="G13" s="41"/>
      <c r="H13" s="42"/>
      <c r="I13" s="43"/>
      <c r="J13" s="44">
        <f t="shared" si="0"/>
        <v>0</v>
      </c>
      <c r="K13" s="35"/>
      <c r="L13" s="35"/>
    </row>
    <row r="14" spans="1:12" s="2" customFormat="1">
      <c r="A14" s="37">
        <v>3</v>
      </c>
      <c r="B14" s="45" t="s">
        <v>45</v>
      </c>
      <c r="C14" s="48"/>
      <c r="D14" s="49"/>
      <c r="E14" s="50"/>
      <c r="F14" s="50"/>
      <c r="G14" s="41"/>
      <c r="H14" s="51"/>
      <c r="I14" s="52"/>
      <c r="J14" s="44">
        <f t="shared" si="0"/>
        <v>0</v>
      </c>
      <c r="K14" s="35"/>
      <c r="L14" s="35"/>
    </row>
    <row r="15" spans="1:12" s="2" customFormat="1">
      <c r="A15" s="37"/>
      <c r="B15" s="51"/>
      <c r="C15" s="48"/>
      <c r="D15" s="49"/>
      <c r="E15" s="51"/>
      <c r="F15" s="51"/>
      <c r="G15" s="41"/>
      <c r="H15" s="51"/>
      <c r="I15" s="52"/>
      <c r="J15" s="44">
        <f t="shared" si="0"/>
        <v>0</v>
      </c>
      <c r="K15" s="35"/>
      <c r="L15" s="35"/>
    </row>
    <row r="16" spans="1:12" s="2" customFormat="1">
      <c r="A16" s="37"/>
      <c r="B16" s="70"/>
      <c r="C16" s="48"/>
      <c r="D16" s="49"/>
      <c r="E16" s="51"/>
      <c r="F16" s="51"/>
      <c r="G16" s="41"/>
      <c r="H16" s="51"/>
      <c r="I16" s="52"/>
      <c r="J16" s="44">
        <f t="shared" si="0"/>
        <v>0</v>
      </c>
      <c r="K16" s="35"/>
      <c r="L16" s="35"/>
    </row>
    <row r="17" spans="1:12" s="2" customFormat="1">
      <c r="A17" s="37"/>
      <c r="B17" s="51"/>
      <c r="C17" s="48"/>
      <c r="D17" s="49"/>
      <c r="E17" s="51"/>
      <c r="F17" s="51"/>
      <c r="G17" s="41"/>
      <c r="H17" s="51"/>
      <c r="I17" s="52"/>
      <c r="J17" s="44">
        <f t="shared" si="0"/>
        <v>0</v>
      </c>
      <c r="K17" s="35"/>
      <c r="L17" s="35"/>
    </row>
    <row r="18" spans="1:12" s="2" customFormat="1">
      <c r="A18" s="37"/>
      <c r="B18" s="51"/>
      <c r="C18" s="48"/>
      <c r="D18" s="49"/>
      <c r="E18" s="51"/>
      <c r="F18" s="51"/>
      <c r="G18" s="41"/>
      <c r="H18" s="51"/>
      <c r="I18" s="52"/>
      <c r="J18" s="44">
        <f t="shared" si="0"/>
        <v>0</v>
      </c>
      <c r="K18" s="35"/>
      <c r="L18" s="35"/>
    </row>
    <row r="19" spans="1:12" s="2" customFormat="1">
      <c r="A19" s="37"/>
      <c r="B19" s="51"/>
      <c r="C19" s="48"/>
      <c r="D19" s="49"/>
      <c r="E19" s="51"/>
      <c r="F19" s="51"/>
      <c r="G19" s="41"/>
      <c r="H19" s="51"/>
      <c r="I19" s="52"/>
      <c r="J19" s="44">
        <f t="shared" si="0"/>
        <v>0</v>
      </c>
      <c r="K19" s="35"/>
      <c r="L19" s="35"/>
    </row>
    <row r="20" spans="1:12" s="2" customFormat="1">
      <c r="A20" s="37"/>
      <c r="B20" s="51"/>
      <c r="C20" s="48"/>
      <c r="D20" s="49"/>
      <c r="E20" s="51"/>
      <c r="F20" s="51"/>
      <c r="G20" s="41"/>
      <c r="H20" s="51"/>
      <c r="I20" s="52"/>
      <c r="J20" s="44">
        <f t="shared" si="0"/>
        <v>0</v>
      </c>
      <c r="K20" s="35"/>
      <c r="L20" s="35"/>
    </row>
    <row r="21" spans="1:12" s="2" customFormat="1">
      <c r="A21" s="37"/>
      <c r="B21" s="51"/>
      <c r="C21" s="48"/>
      <c r="D21" s="49"/>
      <c r="E21" s="51"/>
      <c r="F21" s="51" t="str">
        <f>IFERROR(VLOOKUP(E21,Legenda!$C$1:$C$6,2,FALSE),"")</f>
        <v/>
      </c>
      <c r="G21" s="41"/>
      <c r="H21" s="51"/>
      <c r="I21" s="52"/>
      <c r="J21" s="44">
        <f t="shared" si="0"/>
        <v>0</v>
      </c>
      <c r="K21" s="35"/>
      <c r="L21" s="35"/>
    </row>
    <row r="22" spans="1:12" s="2" customFormat="1">
      <c r="A22" s="37"/>
      <c r="B22" s="51"/>
      <c r="C22" s="48"/>
      <c r="D22" s="49"/>
      <c r="E22" s="51"/>
      <c r="F22" s="51"/>
      <c r="G22" s="41"/>
      <c r="H22" s="53"/>
      <c r="I22" s="54"/>
      <c r="J22" s="44">
        <f t="shared" si="0"/>
        <v>0</v>
      </c>
      <c r="K22" s="35"/>
      <c r="L22" s="35"/>
    </row>
    <row r="23" spans="1:12" ht="48" customHeight="1">
      <c r="A23" s="55"/>
      <c r="B23" s="145" t="s">
        <v>10</v>
      </c>
      <c r="C23" s="145"/>
      <c r="D23" s="145"/>
      <c r="E23" s="145"/>
      <c r="F23" s="145"/>
      <c r="G23" s="145"/>
      <c r="H23" s="56">
        <f>SUM(H7:H22)</f>
        <v>6000</v>
      </c>
      <c r="I23" s="57"/>
      <c r="J23" s="58">
        <f>SUM(J7:J22)</f>
        <v>6000</v>
      </c>
      <c r="K23" s="56" t="s">
        <v>11</v>
      </c>
      <c r="L23" s="31"/>
    </row>
    <row r="24" spans="1:12">
      <c r="A24" s="32"/>
      <c r="B24" s="35"/>
      <c r="C24" s="36"/>
      <c r="D24" s="36"/>
      <c r="E24" s="59"/>
      <c r="F24" s="59"/>
      <c r="G24" s="60"/>
      <c r="H24" s="31"/>
      <c r="I24" s="31"/>
      <c r="J24" s="31"/>
      <c r="K24" s="31"/>
      <c r="L24" s="31"/>
    </row>
    <row r="25" spans="1:12" ht="18.75" customHeight="1">
      <c r="A25" s="25"/>
      <c r="B25" s="4" t="s">
        <v>12</v>
      </c>
      <c r="C25" s="5" t="s">
        <v>13</v>
      </c>
      <c r="D25" s="5" t="s">
        <v>14</v>
      </c>
      <c r="E25" s="146" t="s">
        <v>15</v>
      </c>
      <c r="F25" s="146"/>
      <c r="G25" s="146"/>
    </row>
    <row r="26" spans="1:12" ht="16">
      <c r="A26" s="25">
        <v>1</v>
      </c>
      <c r="B26" s="6" t="s">
        <v>49</v>
      </c>
      <c r="C26" s="19" t="s">
        <v>55</v>
      </c>
      <c r="D26" s="14"/>
      <c r="E26" s="147">
        <f>J7+J8</f>
        <v>6000</v>
      </c>
      <c r="F26" s="147">
        <f>L6+L7+L8</f>
        <v>0</v>
      </c>
      <c r="G26" s="147">
        <f>M6+M7+M8</f>
        <v>0</v>
      </c>
    </row>
    <row r="27" spans="1:12" ht="16">
      <c r="A27" s="25">
        <v>2</v>
      </c>
      <c r="B27" s="6" t="s">
        <v>48</v>
      </c>
      <c r="C27" s="19" t="s">
        <v>56</v>
      </c>
      <c r="D27" s="14"/>
      <c r="E27" s="147">
        <f t="shared" ref="E27:E31" si="1">J8+J9</f>
        <v>0</v>
      </c>
      <c r="F27" s="147">
        <f t="shared" ref="F27:G27" si="2">L7+L8+L9</f>
        <v>0</v>
      </c>
      <c r="G27" s="147">
        <f t="shared" si="2"/>
        <v>0</v>
      </c>
    </row>
    <row r="28" spans="1:12">
      <c r="A28" s="25">
        <v>3</v>
      </c>
      <c r="B28" s="6" t="s">
        <v>50</v>
      </c>
      <c r="C28" s="19"/>
      <c r="D28" s="14"/>
      <c r="E28" s="147">
        <f t="shared" si="1"/>
        <v>0</v>
      </c>
      <c r="F28" s="147">
        <f t="shared" ref="F28:G28" si="3">L8+L9+L10</f>
        <v>0</v>
      </c>
      <c r="G28" s="147">
        <f t="shared" si="3"/>
        <v>0</v>
      </c>
    </row>
    <row r="29" spans="1:12">
      <c r="A29" s="25">
        <v>4</v>
      </c>
      <c r="B29" s="6" t="s">
        <v>51</v>
      </c>
      <c r="C29" s="19"/>
      <c r="D29" s="14"/>
      <c r="E29" s="147">
        <f t="shared" si="1"/>
        <v>0</v>
      </c>
      <c r="F29" s="147">
        <f t="shared" ref="F29:G29" si="4">L9+L10+L11</f>
        <v>0</v>
      </c>
      <c r="G29" s="147">
        <f t="shared" si="4"/>
        <v>0</v>
      </c>
    </row>
    <row r="30" spans="1:12" ht="16">
      <c r="A30" s="25"/>
      <c r="B30" s="6"/>
      <c r="C30" s="19" t="s">
        <v>57</v>
      </c>
      <c r="D30" s="14"/>
      <c r="E30" s="147">
        <f t="shared" si="1"/>
        <v>0</v>
      </c>
      <c r="F30" s="147">
        <f t="shared" ref="F30:G30" si="5">L10+L11+L12</f>
        <v>0</v>
      </c>
      <c r="G30" s="147">
        <f t="shared" si="5"/>
        <v>0</v>
      </c>
    </row>
    <row r="31" spans="1:12">
      <c r="A31" s="25"/>
      <c r="B31" s="6"/>
      <c r="C31" s="19"/>
      <c r="D31" s="14"/>
      <c r="E31" s="147">
        <f t="shared" si="1"/>
        <v>0</v>
      </c>
      <c r="F31" s="147">
        <f t="shared" ref="F31:G31" si="6">L11+L12+L13</f>
        <v>0</v>
      </c>
      <c r="G31" s="147">
        <f t="shared" si="6"/>
        <v>0</v>
      </c>
    </row>
    <row r="32" spans="1:12" s="8" customFormat="1">
      <c r="A32" s="26"/>
      <c r="B32" s="7" t="s">
        <v>19</v>
      </c>
      <c r="C32" s="22"/>
      <c r="D32" s="21">
        <f>SUM(D26:D31)</f>
        <v>0</v>
      </c>
      <c r="E32" s="147">
        <f>SUM(E26:G31)</f>
        <v>6000</v>
      </c>
      <c r="F32" s="147">
        <f t="shared" ref="F32" si="7">L12+L13+L14</f>
        <v>0</v>
      </c>
      <c r="G32" s="147">
        <f t="shared" ref="G32" si="8">M12+M13+M14</f>
        <v>0</v>
      </c>
    </row>
    <row r="33" spans="2:9" ht="13.5" customHeight="1">
      <c r="B33" s="9"/>
      <c r="C33" s="10"/>
      <c r="D33" s="10"/>
      <c r="E33" s="11"/>
      <c r="F33" s="11"/>
      <c r="G33" s="11"/>
      <c r="H33" s="10"/>
      <c r="I33" s="10"/>
    </row>
    <row r="34" spans="2:9">
      <c r="B34" s="1"/>
      <c r="E34" s="1"/>
    </row>
    <row r="35" spans="2:9">
      <c r="B35" s="23" t="s">
        <v>20</v>
      </c>
      <c r="C35" s="28"/>
      <c r="E35" s="1"/>
    </row>
    <row r="36" spans="2:9" ht="25">
      <c r="B36" s="1"/>
      <c r="C36" s="24"/>
      <c r="E36" s="1"/>
    </row>
    <row r="37" spans="2:9">
      <c r="B37" s="23" t="s">
        <v>21</v>
      </c>
      <c r="C37" s="28"/>
      <c r="E37" s="1"/>
    </row>
  </sheetData>
  <mergeCells count="12">
    <mergeCell ref="E29:G29"/>
    <mergeCell ref="E30:G30"/>
    <mergeCell ref="E31:G31"/>
    <mergeCell ref="E32:G32"/>
    <mergeCell ref="E4:F4"/>
    <mergeCell ref="E27:G27"/>
    <mergeCell ref="E28:G28"/>
    <mergeCell ref="A1:J1"/>
    <mergeCell ref="B4:C4"/>
    <mergeCell ref="B23:G23"/>
    <mergeCell ref="E25:G25"/>
    <mergeCell ref="E26:G26"/>
  </mergeCells>
  <pageMargins left="0.43307086614173229" right="0.23622047244094491" top="0.55118110236220474" bottom="0.74803149606299213" header="0.31496062992125984" footer="0.31496062992125984"/>
  <pageSetup paperSize="9" scale="55" orientation="landscape" r:id="rId1"/>
  <headerFooter>
    <oddHeader>&amp;LGAL Langhe Roero Leader&amp;C&amp;F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3DFE4CD-6D8E-4878-B5A7-C24FAF7B42BF}">
          <x14:formula1>
            <xm:f>Legenda!$A$2:$A$8</xm:f>
          </x14:formula1>
          <xm:sqref>C7:C22</xm:sqref>
        </x14:dataValidation>
        <x14:dataValidation type="list" allowBlank="1" showInputMessage="1" showErrorMessage="1" xr:uid="{E378CA75-593C-41E8-B638-AD6019372039}">
          <x14:formula1>
            <xm:f>Legenda!$B$2:$B$27</xm:f>
          </x14:formula1>
          <xm:sqref>D7:D22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72A2-E5F2-4C60-86B5-514235C94BF6}">
  <sheetPr>
    <pageSetUpPr fitToPage="1"/>
  </sheetPr>
  <dimension ref="A1:K48"/>
  <sheetViews>
    <sheetView view="pageBreakPreview" zoomScale="85" zoomScaleNormal="80" zoomScaleSheetLayoutView="85" workbookViewId="0">
      <pane ySplit="6" topLeftCell="A7" activePane="bottomLeft" state="frozen"/>
      <selection activeCell="B18" sqref="B18:L18"/>
      <selection pane="bottomLeft" activeCell="C18" sqref="C18"/>
    </sheetView>
  </sheetViews>
  <sheetFormatPr baseColWidth="10" defaultColWidth="8.6640625" defaultRowHeight="15"/>
  <cols>
    <col min="1" max="1" width="6.6640625" style="3" customWidth="1"/>
    <col min="2" max="2" width="37.6640625" style="2" customWidth="1"/>
    <col min="3" max="3" width="40.5" style="20" customWidth="1"/>
    <col min="4" max="4" width="51.1640625" style="20" customWidth="1"/>
    <col min="5" max="5" width="8.1640625" style="3" customWidth="1"/>
    <col min="6" max="6" width="9.5" style="1" customWidth="1"/>
    <col min="7" max="7" width="30" style="20" customWidth="1"/>
    <col min="8" max="8" width="17.33203125" style="1" customWidth="1"/>
    <col min="9" max="9" width="12.6640625" style="1" customWidth="1"/>
    <col min="10" max="10" width="17.33203125" style="1" customWidth="1"/>
    <col min="11" max="11" width="14.83203125" style="1" bestFit="1" customWidth="1"/>
    <col min="12" max="16384" width="8.6640625" style="1"/>
  </cols>
  <sheetData>
    <row r="1" spans="1:11" ht="20">
      <c r="A1" s="151" t="s">
        <v>31</v>
      </c>
      <c r="B1" s="151"/>
      <c r="C1" s="151"/>
      <c r="D1" s="151"/>
      <c r="E1" s="151"/>
      <c r="F1" s="151"/>
      <c r="G1" s="151"/>
      <c r="H1" s="151"/>
      <c r="I1" s="151"/>
      <c r="J1" s="151"/>
      <c r="K1" s="94"/>
    </row>
    <row r="2" spans="1:11" ht="20">
      <c r="A2" s="95"/>
      <c r="B2" s="95"/>
      <c r="C2" s="95"/>
      <c r="D2" s="95"/>
      <c r="E2" s="95"/>
      <c r="F2" s="95"/>
      <c r="G2" s="95"/>
      <c r="H2" s="95"/>
      <c r="I2" s="95"/>
      <c r="J2" s="95"/>
      <c r="K2" s="94"/>
    </row>
    <row r="3" spans="1:11" ht="17.5" customHeight="1">
      <c r="A3" s="32"/>
      <c r="B3" s="96" t="s">
        <v>0</v>
      </c>
      <c r="C3" s="97"/>
      <c r="D3" s="97"/>
      <c r="E3" s="98"/>
      <c r="F3" s="97"/>
      <c r="G3" s="99"/>
      <c r="H3" s="99"/>
      <c r="I3" s="99"/>
      <c r="J3" s="31"/>
      <c r="K3" s="31"/>
    </row>
    <row r="4" spans="1:11" s="2" customFormat="1" ht="24.5" customHeight="1">
      <c r="A4" s="33"/>
      <c r="B4" s="143" t="s">
        <v>1</v>
      </c>
      <c r="C4" s="144"/>
      <c r="D4" s="34" t="s">
        <v>27</v>
      </c>
      <c r="E4" s="148" t="s">
        <v>2</v>
      </c>
      <c r="F4" s="149"/>
      <c r="G4" s="34" t="s">
        <v>28</v>
      </c>
      <c r="H4" s="100"/>
      <c r="I4" s="71" t="s">
        <v>62</v>
      </c>
      <c r="J4" s="35"/>
      <c r="K4" s="35"/>
    </row>
    <row r="5" spans="1:11" ht="15" customHeight="1">
      <c r="A5" s="32"/>
      <c r="B5" s="35"/>
      <c r="C5" s="36"/>
      <c r="D5" s="36"/>
      <c r="E5" s="32"/>
      <c r="F5" s="31"/>
      <c r="G5" s="101"/>
      <c r="H5" s="31"/>
      <c r="I5" s="31"/>
      <c r="J5" s="31"/>
      <c r="K5" s="31"/>
    </row>
    <row r="6" spans="1:11" s="12" customFormat="1" ht="55.5" customHeight="1">
      <c r="A6" s="83" t="s">
        <v>30</v>
      </c>
      <c r="B6" s="84" t="s">
        <v>3</v>
      </c>
      <c r="C6" s="84" t="s">
        <v>52</v>
      </c>
      <c r="D6" s="84" t="s">
        <v>53</v>
      </c>
      <c r="E6" s="102" t="s">
        <v>4</v>
      </c>
      <c r="F6" s="84" t="s">
        <v>5</v>
      </c>
      <c r="G6" s="67" t="s">
        <v>65</v>
      </c>
      <c r="H6" s="84" t="s">
        <v>29</v>
      </c>
      <c r="I6" s="84" t="s">
        <v>7</v>
      </c>
      <c r="J6" s="84" t="s">
        <v>8</v>
      </c>
      <c r="K6" s="85"/>
    </row>
    <row r="7" spans="1:11" s="2" customFormat="1" ht="55.5" customHeight="1">
      <c r="A7" s="37">
        <v>1</v>
      </c>
      <c r="B7" s="38" t="s">
        <v>42</v>
      </c>
      <c r="C7" s="39" t="s">
        <v>24</v>
      </c>
      <c r="D7" s="40" t="s">
        <v>38</v>
      </c>
      <c r="E7" s="41" t="s">
        <v>9</v>
      </c>
      <c r="F7" s="41">
        <v>200</v>
      </c>
      <c r="G7" s="39" t="s">
        <v>64</v>
      </c>
      <c r="H7" s="42">
        <v>6000</v>
      </c>
      <c r="I7" s="43">
        <v>1</v>
      </c>
      <c r="J7" s="44">
        <f>H7*I7</f>
        <v>6000</v>
      </c>
      <c r="K7" s="35"/>
    </row>
    <row r="8" spans="1:11" s="2" customFormat="1">
      <c r="A8" s="37">
        <v>1</v>
      </c>
      <c r="B8" s="45" t="s">
        <v>43</v>
      </c>
      <c r="C8" s="39"/>
      <c r="D8" s="40"/>
      <c r="E8" s="41"/>
      <c r="F8" s="41"/>
      <c r="G8" s="39"/>
      <c r="H8" s="42"/>
      <c r="I8" s="43"/>
      <c r="J8" s="44">
        <f t="shared" ref="J8:J22" si="0">H8*I8</f>
        <v>0</v>
      </c>
      <c r="K8" s="35"/>
    </row>
    <row r="9" spans="1:11" s="2" customFormat="1">
      <c r="A9" s="37">
        <v>1</v>
      </c>
      <c r="B9" s="45" t="s">
        <v>42</v>
      </c>
      <c r="C9" s="39"/>
      <c r="D9" s="40"/>
      <c r="E9" s="46"/>
      <c r="F9" s="46"/>
      <c r="G9" s="47"/>
      <c r="H9" s="42"/>
      <c r="I9" s="43"/>
      <c r="J9" s="44">
        <f t="shared" si="0"/>
        <v>0</v>
      </c>
      <c r="K9" s="35"/>
    </row>
    <row r="10" spans="1:11" s="2" customFormat="1">
      <c r="A10" s="37">
        <v>2</v>
      </c>
      <c r="B10" s="45" t="s">
        <v>44</v>
      </c>
      <c r="C10" s="39"/>
      <c r="D10" s="40"/>
      <c r="E10" s="41"/>
      <c r="F10" s="41"/>
      <c r="G10" s="39"/>
      <c r="H10" s="42"/>
      <c r="I10" s="43"/>
      <c r="J10" s="44">
        <f t="shared" si="0"/>
        <v>0</v>
      </c>
      <c r="K10" s="35"/>
    </row>
    <row r="11" spans="1:11" s="2" customFormat="1">
      <c r="A11" s="37">
        <v>2</v>
      </c>
      <c r="B11" s="45" t="s">
        <v>44</v>
      </c>
      <c r="C11" s="39"/>
      <c r="D11" s="40"/>
      <c r="E11" s="41"/>
      <c r="F11" s="41"/>
      <c r="G11" s="39"/>
      <c r="H11" s="42"/>
      <c r="I11" s="43"/>
      <c r="J11" s="44">
        <f t="shared" si="0"/>
        <v>0</v>
      </c>
      <c r="K11" s="35"/>
    </row>
    <row r="12" spans="1:11" s="2" customFormat="1">
      <c r="A12" s="37">
        <v>2</v>
      </c>
      <c r="B12" s="45" t="s">
        <v>44</v>
      </c>
      <c r="C12" s="39"/>
      <c r="D12" s="40"/>
      <c r="E12" s="41"/>
      <c r="F12" s="41"/>
      <c r="G12" s="39"/>
      <c r="H12" s="42"/>
      <c r="I12" s="43"/>
      <c r="J12" s="44">
        <f t="shared" si="0"/>
        <v>0</v>
      </c>
      <c r="K12" s="35"/>
    </row>
    <row r="13" spans="1:11" s="2" customFormat="1">
      <c r="A13" s="37">
        <v>3</v>
      </c>
      <c r="B13" s="45" t="s">
        <v>45</v>
      </c>
      <c r="C13" s="39"/>
      <c r="D13" s="40"/>
      <c r="E13" s="41"/>
      <c r="F13" s="41"/>
      <c r="G13" s="39"/>
      <c r="H13" s="42"/>
      <c r="I13" s="43"/>
      <c r="J13" s="44">
        <f t="shared" si="0"/>
        <v>0</v>
      </c>
      <c r="K13" s="35"/>
    </row>
    <row r="14" spans="1:11" s="2" customFormat="1">
      <c r="A14" s="37">
        <v>3</v>
      </c>
      <c r="B14" s="45" t="s">
        <v>45</v>
      </c>
      <c r="C14" s="48"/>
      <c r="D14" s="49"/>
      <c r="E14" s="50"/>
      <c r="F14" s="50"/>
      <c r="G14" s="48"/>
      <c r="H14" s="51"/>
      <c r="I14" s="52"/>
      <c r="J14" s="44">
        <f t="shared" si="0"/>
        <v>0</v>
      </c>
      <c r="K14" s="35"/>
    </row>
    <row r="15" spans="1:11" s="2" customFormat="1">
      <c r="A15" s="37"/>
      <c r="B15" s="51"/>
      <c r="C15" s="48"/>
      <c r="D15" s="49"/>
      <c r="E15" s="51"/>
      <c r="F15" s="51"/>
      <c r="G15" s="48"/>
      <c r="H15" s="51"/>
      <c r="I15" s="52"/>
      <c r="J15" s="44">
        <f t="shared" si="0"/>
        <v>0</v>
      </c>
      <c r="K15" s="35"/>
    </row>
    <row r="16" spans="1:11" s="2" customFormat="1" ht="18">
      <c r="A16" s="37"/>
      <c r="B16" s="72"/>
      <c r="C16" s="48"/>
      <c r="D16" s="49"/>
      <c r="E16" s="51"/>
      <c r="F16" s="51"/>
      <c r="G16" s="48"/>
      <c r="H16" s="51"/>
      <c r="I16" s="52"/>
      <c r="J16" s="44">
        <f t="shared" si="0"/>
        <v>0</v>
      </c>
      <c r="K16" s="35"/>
    </row>
    <row r="17" spans="1:11" s="2" customFormat="1">
      <c r="A17" s="37"/>
      <c r="B17" s="51"/>
      <c r="C17" s="48"/>
      <c r="D17" s="49"/>
      <c r="E17" s="51"/>
      <c r="F17" s="51"/>
      <c r="G17" s="48"/>
      <c r="H17" s="51"/>
      <c r="I17" s="52"/>
      <c r="J17" s="44">
        <f t="shared" si="0"/>
        <v>0</v>
      </c>
      <c r="K17" s="35"/>
    </row>
    <row r="18" spans="1:11" s="2" customFormat="1">
      <c r="A18" s="37"/>
      <c r="B18" s="51"/>
      <c r="C18" s="48"/>
      <c r="D18" s="49"/>
      <c r="E18" s="51"/>
      <c r="F18" s="51"/>
      <c r="G18" s="48"/>
      <c r="H18" s="51"/>
      <c r="I18" s="52"/>
      <c r="J18" s="44">
        <f t="shared" si="0"/>
        <v>0</v>
      </c>
      <c r="K18" s="35"/>
    </row>
    <row r="19" spans="1:11" s="2" customFormat="1">
      <c r="A19" s="37"/>
      <c r="B19" s="51"/>
      <c r="C19" s="48"/>
      <c r="D19" s="49"/>
      <c r="E19" s="51"/>
      <c r="F19" s="51"/>
      <c r="G19" s="48"/>
      <c r="H19" s="51"/>
      <c r="I19" s="52"/>
      <c r="J19" s="44">
        <f t="shared" si="0"/>
        <v>0</v>
      </c>
      <c r="K19" s="35"/>
    </row>
    <row r="20" spans="1:11" s="2" customFormat="1">
      <c r="A20" s="37"/>
      <c r="B20" s="51"/>
      <c r="C20" s="48"/>
      <c r="D20" s="49"/>
      <c r="E20" s="51"/>
      <c r="F20" s="51"/>
      <c r="G20" s="48"/>
      <c r="H20" s="51"/>
      <c r="I20" s="52"/>
      <c r="J20" s="44">
        <f t="shared" si="0"/>
        <v>0</v>
      </c>
      <c r="K20" s="35"/>
    </row>
    <row r="21" spans="1:11" s="2" customFormat="1">
      <c r="A21" s="37"/>
      <c r="B21" s="51"/>
      <c r="C21" s="48"/>
      <c r="D21" s="49"/>
      <c r="E21" s="51"/>
      <c r="F21" s="51" t="str">
        <f>IFERROR(VLOOKUP(E21,Legenda!$C$1:$C$6,2,FALSE),"")</f>
        <v/>
      </c>
      <c r="G21" s="48"/>
      <c r="H21" s="51"/>
      <c r="I21" s="52"/>
      <c r="J21" s="44">
        <f t="shared" si="0"/>
        <v>0</v>
      </c>
      <c r="K21" s="35"/>
    </row>
    <row r="22" spans="1:11" s="2" customFormat="1">
      <c r="A22" s="37"/>
      <c r="B22" s="51"/>
      <c r="C22" s="48"/>
      <c r="D22" s="49"/>
      <c r="E22" s="51"/>
      <c r="F22" s="51"/>
      <c r="G22" s="48"/>
      <c r="H22" s="53"/>
      <c r="I22" s="54"/>
      <c r="J22" s="44">
        <f t="shared" si="0"/>
        <v>0</v>
      </c>
      <c r="K22" s="35"/>
    </row>
    <row r="23" spans="1:11" ht="35" customHeight="1">
      <c r="A23" s="55"/>
      <c r="B23" s="145" t="s">
        <v>10</v>
      </c>
      <c r="C23" s="145"/>
      <c r="D23" s="145"/>
      <c r="E23" s="145"/>
      <c r="F23" s="145"/>
      <c r="G23" s="145"/>
      <c r="H23" s="56">
        <f>SUM(H7:H22)</f>
        <v>6000</v>
      </c>
      <c r="I23" s="57"/>
      <c r="J23" s="58">
        <f>SUM(J7:J22)</f>
        <v>6000</v>
      </c>
      <c r="K23" s="56" t="s">
        <v>11</v>
      </c>
    </row>
    <row r="24" spans="1:11">
      <c r="A24" s="32"/>
      <c r="B24" s="35"/>
      <c r="C24" s="36"/>
      <c r="D24" s="36"/>
      <c r="E24" s="59"/>
      <c r="F24" s="59"/>
      <c r="G24" s="60"/>
      <c r="H24" s="31"/>
      <c r="I24" s="31"/>
      <c r="J24" s="31"/>
      <c r="K24" s="31"/>
    </row>
    <row r="25" spans="1:11" ht="18.75" customHeight="1">
      <c r="A25" s="73"/>
      <c r="B25" s="67" t="s">
        <v>12</v>
      </c>
      <c r="C25" s="74" t="s">
        <v>13</v>
      </c>
      <c r="D25" s="74" t="s">
        <v>14</v>
      </c>
      <c r="E25" s="152" t="s">
        <v>15</v>
      </c>
      <c r="F25" s="152"/>
      <c r="G25" s="152"/>
      <c r="H25" s="31"/>
      <c r="I25" s="31"/>
      <c r="J25" s="31"/>
      <c r="K25" s="31"/>
    </row>
    <row r="26" spans="1:11" ht="16">
      <c r="A26" s="73">
        <v>1</v>
      </c>
      <c r="B26" s="75" t="s">
        <v>49</v>
      </c>
      <c r="C26" s="76" t="s">
        <v>55</v>
      </c>
      <c r="D26" s="77"/>
      <c r="E26" s="150">
        <f>J7+J8</f>
        <v>6000</v>
      </c>
      <c r="F26" s="150">
        <f>L6+L7+L8</f>
        <v>0</v>
      </c>
      <c r="G26" s="150">
        <f>M6+M7+M8</f>
        <v>0</v>
      </c>
      <c r="H26" s="31"/>
      <c r="I26" s="31"/>
      <c r="J26" s="31"/>
      <c r="K26" s="31"/>
    </row>
    <row r="27" spans="1:11" ht="16">
      <c r="A27" s="73">
        <v>2</v>
      </c>
      <c r="B27" s="75" t="s">
        <v>48</v>
      </c>
      <c r="C27" s="76" t="s">
        <v>56</v>
      </c>
      <c r="D27" s="77"/>
      <c r="E27" s="150">
        <f t="shared" ref="E27:E31" si="1">J8+J9</f>
        <v>0</v>
      </c>
      <c r="F27" s="150">
        <f t="shared" ref="F27:G32" si="2">L7+L8+L9</f>
        <v>0</v>
      </c>
      <c r="G27" s="150">
        <f t="shared" si="2"/>
        <v>0</v>
      </c>
      <c r="H27" s="31"/>
      <c r="I27" s="31"/>
      <c r="J27" s="31"/>
      <c r="K27" s="31"/>
    </row>
    <row r="28" spans="1:11">
      <c r="A28" s="73">
        <v>3</v>
      </c>
      <c r="B28" s="75" t="s">
        <v>50</v>
      </c>
      <c r="C28" s="76"/>
      <c r="D28" s="77"/>
      <c r="E28" s="150">
        <f t="shared" si="1"/>
        <v>0</v>
      </c>
      <c r="F28" s="150">
        <f t="shared" si="2"/>
        <v>0</v>
      </c>
      <c r="G28" s="150">
        <f t="shared" si="2"/>
        <v>0</v>
      </c>
      <c r="H28" s="31"/>
      <c r="I28" s="31"/>
      <c r="J28" s="31"/>
      <c r="K28" s="31"/>
    </row>
    <row r="29" spans="1:11">
      <c r="A29" s="73">
        <v>4</v>
      </c>
      <c r="B29" s="75" t="s">
        <v>51</v>
      </c>
      <c r="C29" s="76"/>
      <c r="D29" s="77"/>
      <c r="E29" s="150">
        <f t="shared" si="1"/>
        <v>0</v>
      </c>
      <c r="F29" s="150">
        <f t="shared" si="2"/>
        <v>0</v>
      </c>
      <c r="G29" s="150">
        <f t="shared" si="2"/>
        <v>0</v>
      </c>
      <c r="H29" s="31"/>
      <c r="I29" s="31"/>
      <c r="J29" s="31"/>
      <c r="K29" s="31"/>
    </row>
    <row r="30" spans="1:11" ht="16">
      <c r="A30" s="73"/>
      <c r="B30" s="75"/>
      <c r="C30" s="76" t="s">
        <v>57</v>
      </c>
      <c r="D30" s="77"/>
      <c r="E30" s="150">
        <f t="shared" si="1"/>
        <v>0</v>
      </c>
      <c r="F30" s="150">
        <f t="shared" si="2"/>
        <v>0</v>
      </c>
      <c r="G30" s="150">
        <f t="shared" si="2"/>
        <v>0</v>
      </c>
      <c r="H30" s="31"/>
      <c r="I30" s="31"/>
      <c r="J30" s="31"/>
      <c r="K30" s="31"/>
    </row>
    <row r="31" spans="1:11">
      <c r="A31" s="73"/>
      <c r="B31" s="75"/>
      <c r="C31" s="76"/>
      <c r="D31" s="77"/>
      <c r="E31" s="150">
        <f t="shared" si="1"/>
        <v>0</v>
      </c>
      <c r="F31" s="150">
        <f t="shared" si="2"/>
        <v>0</v>
      </c>
      <c r="G31" s="150">
        <f t="shared" si="2"/>
        <v>0</v>
      </c>
      <c r="H31" s="31"/>
      <c r="I31" s="31"/>
      <c r="J31" s="31"/>
      <c r="K31" s="31"/>
    </row>
    <row r="32" spans="1:11" s="8" customFormat="1">
      <c r="A32" s="78"/>
      <c r="B32" s="79" t="s">
        <v>19</v>
      </c>
      <c r="C32" s="80"/>
      <c r="D32" s="81">
        <f>SUM(D26:D31)</f>
        <v>0</v>
      </c>
      <c r="E32" s="150">
        <f>SUM(E26:G31)</f>
        <v>6000</v>
      </c>
      <c r="F32" s="150">
        <f t="shared" si="2"/>
        <v>0</v>
      </c>
      <c r="G32" s="150">
        <f t="shared" si="2"/>
        <v>0</v>
      </c>
      <c r="H32" s="82"/>
      <c r="I32" s="82"/>
      <c r="J32" s="82"/>
      <c r="K32" s="82"/>
    </row>
    <row r="33" spans="1:11" ht="13.5" customHeight="1">
      <c r="A33" s="32"/>
      <c r="B33" s="87"/>
      <c r="C33" s="88"/>
      <c r="D33" s="88"/>
      <c r="E33" s="89"/>
      <c r="F33" s="89"/>
      <c r="G33" s="89"/>
      <c r="H33" s="88"/>
      <c r="I33" s="88"/>
      <c r="J33" s="31"/>
      <c r="K33" s="31"/>
    </row>
    <row r="34" spans="1:11">
      <c r="A34" s="32"/>
      <c r="B34" s="31"/>
      <c r="C34" s="36"/>
      <c r="D34" s="36"/>
      <c r="E34" s="31"/>
      <c r="F34" s="31"/>
      <c r="G34" s="36"/>
      <c r="H34" s="31"/>
      <c r="I34" s="31"/>
      <c r="J34" s="31"/>
      <c r="K34" s="31"/>
    </row>
    <row r="35" spans="1:11">
      <c r="A35" s="32"/>
      <c r="B35" s="90" t="s">
        <v>20</v>
      </c>
      <c r="C35" s="91"/>
      <c r="D35" s="36"/>
      <c r="E35" s="31"/>
      <c r="F35" s="31"/>
      <c r="G35" s="36"/>
      <c r="H35" s="31"/>
      <c r="I35" s="31"/>
      <c r="J35" s="31"/>
      <c r="K35" s="31"/>
    </row>
    <row r="36" spans="1:11" ht="25">
      <c r="A36" s="32"/>
      <c r="B36" s="31"/>
      <c r="C36" s="92"/>
      <c r="D36" s="36"/>
      <c r="E36" s="31"/>
      <c r="F36" s="31"/>
      <c r="G36" s="36"/>
      <c r="H36" s="31"/>
      <c r="I36" s="31"/>
      <c r="J36" s="31"/>
      <c r="K36" s="31"/>
    </row>
    <row r="37" spans="1:11">
      <c r="A37" s="32"/>
      <c r="B37" s="90" t="s">
        <v>21</v>
      </c>
      <c r="C37" s="91"/>
      <c r="D37" s="36"/>
      <c r="E37" s="31"/>
      <c r="F37" s="31"/>
      <c r="G37" s="36"/>
      <c r="H37" s="31"/>
      <c r="I37" s="31"/>
      <c r="J37" s="31"/>
      <c r="K37" s="31"/>
    </row>
    <row r="38" spans="1:11">
      <c r="A38" s="32"/>
      <c r="B38" s="35"/>
      <c r="C38" s="36"/>
      <c r="D38" s="36"/>
      <c r="E38" s="32"/>
      <c r="F38" s="31"/>
      <c r="G38" s="36"/>
      <c r="H38" s="31"/>
      <c r="I38" s="31"/>
      <c r="J38" s="31"/>
      <c r="K38" s="31"/>
    </row>
    <row r="39" spans="1:11">
      <c r="A39" s="32"/>
      <c r="B39" s="35"/>
      <c r="C39" s="36"/>
      <c r="D39" s="36"/>
      <c r="E39" s="32"/>
      <c r="F39" s="31"/>
      <c r="G39" s="36"/>
      <c r="H39" s="31"/>
      <c r="I39" s="31"/>
      <c r="J39" s="31"/>
      <c r="K39" s="31"/>
    </row>
    <row r="40" spans="1:11">
      <c r="A40" s="32"/>
      <c r="B40" s="35"/>
      <c r="C40" s="36"/>
      <c r="D40" s="36"/>
      <c r="E40" s="32"/>
      <c r="F40" s="31"/>
      <c r="G40" s="36"/>
      <c r="H40" s="31"/>
      <c r="I40" s="31"/>
      <c r="J40" s="31"/>
      <c r="K40" s="31"/>
    </row>
    <row r="41" spans="1:11">
      <c r="A41" s="32"/>
      <c r="B41" s="35"/>
      <c r="C41" s="36"/>
      <c r="D41" s="36"/>
      <c r="E41" s="32"/>
      <c r="F41" s="31"/>
      <c r="G41" s="36"/>
      <c r="H41" s="31"/>
      <c r="I41" s="31"/>
      <c r="J41" s="31"/>
      <c r="K41" s="31"/>
    </row>
    <row r="42" spans="1:11">
      <c r="A42" s="32"/>
      <c r="B42" s="35"/>
      <c r="C42" s="36"/>
      <c r="D42" s="36"/>
      <c r="E42" s="32"/>
      <c r="F42" s="31"/>
      <c r="G42" s="36"/>
      <c r="H42" s="31"/>
      <c r="I42" s="31"/>
      <c r="J42" s="31"/>
      <c r="K42" s="31"/>
    </row>
    <row r="43" spans="1:11">
      <c r="A43" s="32"/>
      <c r="B43" s="35"/>
      <c r="C43" s="36"/>
      <c r="D43" s="36"/>
      <c r="E43" s="32"/>
      <c r="F43" s="31"/>
      <c r="G43" s="36"/>
      <c r="H43" s="31"/>
      <c r="I43" s="31"/>
      <c r="J43" s="31"/>
      <c r="K43" s="31"/>
    </row>
    <row r="44" spans="1:11">
      <c r="A44" s="32"/>
      <c r="B44" s="35"/>
      <c r="C44" s="36"/>
      <c r="D44" s="36"/>
      <c r="E44" s="32"/>
      <c r="F44" s="31"/>
      <c r="G44" s="36"/>
      <c r="H44" s="31"/>
      <c r="I44" s="31"/>
      <c r="J44" s="31"/>
      <c r="K44" s="31"/>
    </row>
    <row r="45" spans="1:11">
      <c r="A45" s="32"/>
      <c r="B45" s="35"/>
      <c r="C45" s="36"/>
      <c r="D45" s="36"/>
      <c r="E45" s="32"/>
      <c r="F45" s="31"/>
      <c r="G45" s="36"/>
      <c r="H45" s="31"/>
      <c r="I45" s="31"/>
      <c r="J45" s="31"/>
      <c r="K45" s="31"/>
    </row>
    <row r="46" spans="1:11">
      <c r="A46" s="32"/>
      <c r="B46" s="35"/>
      <c r="C46" s="36"/>
      <c r="D46" s="36"/>
      <c r="E46" s="32"/>
      <c r="F46" s="31"/>
      <c r="G46" s="36"/>
      <c r="H46" s="31"/>
      <c r="I46" s="31"/>
      <c r="J46" s="31"/>
      <c r="K46" s="31"/>
    </row>
    <row r="47" spans="1:11">
      <c r="A47" s="32"/>
      <c r="B47" s="35"/>
      <c r="C47" s="36"/>
      <c r="D47" s="36"/>
      <c r="E47" s="32"/>
      <c r="F47" s="31"/>
      <c r="G47" s="36"/>
      <c r="H47" s="31"/>
      <c r="I47" s="31"/>
      <c r="J47" s="31"/>
      <c r="K47" s="31"/>
    </row>
    <row r="48" spans="1:11">
      <c r="A48" s="32"/>
      <c r="B48" s="35"/>
      <c r="C48" s="36"/>
      <c r="D48" s="36"/>
      <c r="E48" s="32"/>
      <c r="F48" s="31"/>
      <c r="G48" s="36"/>
      <c r="H48" s="31"/>
      <c r="I48" s="31"/>
      <c r="J48" s="31"/>
      <c r="K48" s="31"/>
    </row>
  </sheetData>
  <mergeCells count="12">
    <mergeCell ref="E26:G26"/>
    <mergeCell ref="E27:G27"/>
    <mergeCell ref="A1:J1"/>
    <mergeCell ref="B4:C4"/>
    <mergeCell ref="E4:F4"/>
    <mergeCell ref="B23:G23"/>
    <mergeCell ref="E25:G25"/>
    <mergeCell ref="E28:G28"/>
    <mergeCell ref="E29:G29"/>
    <mergeCell ref="E30:G30"/>
    <mergeCell ref="E31:G31"/>
    <mergeCell ref="E32:G32"/>
  </mergeCells>
  <pageMargins left="0.43307086614173229" right="0.23622047244094491" top="0.55118110236220474" bottom="0.74803149606299213" header="0.31496062992125984" footer="0.31496062992125984"/>
  <pageSetup paperSize="9" scale="55" orientation="landscape" r:id="rId1"/>
  <headerFooter>
    <oddHeader>&amp;LGAL Langhe Roero Leader&amp;C&amp;F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2DEE6F9-64DF-49E8-B36F-C58C30D09CD5}">
          <x14:formula1>
            <xm:f>Legenda!$A$2:$A$8</xm:f>
          </x14:formula1>
          <xm:sqref>C7:C22</xm:sqref>
        </x14:dataValidation>
        <x14:dataValidation type="list" allowBlank="1" showInputMessage="1" showErrorMessage="1" promptTitle="Descrizione intervento" xr:uid="{17FCB41A-0069-4D65-AF17-8E6C9B081BBC}">
          <x14:formula1>
            <xm:f>Legenda!#REF!</xm:f>
          </x14:formula1>
          <xm:sqref>G7:G22</xm:sqref>
        </x14:dataValidation>
        <x14:dataValidation type="list" allowBlank="1" showInputMessage="1" showErrorMessage="1" xr:uid="{8E1CBF29-27C4-4542-BEA8-E377DA4257D2}">
          <x14:formula1>
            <xm:f>Legenda!$B$2:$B$27</xm:f>
          </x14:formula1>
          <xm:sqref>D7:D22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1544F-B408-4E68-B5DA-4063E081E1C9}">
  <sheetPr>
    <pageSetUpPr fitToPage="1"/>
  </sheetPr>
  <dimension ref="A1:L40"/>
  <sheetViews>
    <sheetView view="pageBreakPreview" zoomScale="85" zoomScaleNormal="80" zoomScaleSheetLayoutView="85" workbookViewId="0">
      <pane ySplit="6" topLeftCell="A7" activePane="bottomLeft" state="frozen"/>
      <selection activeCell="B18" sqref="B18:L18"/>
      <selection pane="bottomLeft" activeCell="J44" sqref="J44"/>
    </sheetView>
  </sheetViews>
  <sheetFormatPr baseColWidth="10" defaultColWidth="8.6640625" defaultRowHeight="15"/>
  <cols>
    <col min="1" max="1" width="6.6640625" style="3" customWidth="1"/>
    <col min="2" max="2" width="37.6640625" style="2" customWidth="1"/>
    <col min="3" max="3" width="40.5" style="20" customWidth="1"/>
    <col min="4" max="4" width="51.1640625" style="20" customWidth="1"/>
    <col min="5" max="5" width="8.1640625" style="3" customWidth="1"/>
    <col min="6" max="6" width="9.5" style="1" customWidth="1"/>
    <col min="7" max="7" width="30" style="20" customWidth="1"/>
    <col min="8" max="8" width="17.33203125" style="1" customWidth="1"/>
    <col min="9" max="9" width="12.6640625" style="1" customWidth="1"/>
    <col min="10" max="10" width="17.33203125" style="1" customWidth="1"/>
    <col min="11" max="11" width="14.6640625" style="1" bestFit="1" customWidth="1"/>
    <col min="12" max="16384" width="8.6640625" style="1"/>
  </cols>
  <sheetData>
    <row r="1" spans="1:12" ht="20">
      <c r="A1" s="151" t="s">
        <v>31</v>
      </c>
      <c r="B1" s="151"/>
      <c r="C1" s="151"/>
      <c r="D1" s="151"/>
      <c r="E1" s="151"/>
      <c r="F1" s="151"/>
      <c r="G1" s="151"/>
      <c r="H1" s="151"/>
      <c r="I1" s="151"/>
      <c r="J1" s="151"/>
      <c r="K1" s="94"/>
      <c r="L1" s="31"/>
    </row>
    <row r="2" spans="1:12" ht="20">
      <c r="A2" s="95"/>
      <c r="B2" s="95"/>
      <c r="C2" s="95"/>
      <c r="D2" s="95"/>
      <c r="E2" s="95"/>
      <c r="F2" s="95"/>
      <c r="G2" s="95"/>
      <c r="H2" s="95"/>
      <c r="I2" s="95"/>
      <c r="J2" s="95"/>
      <c r="K2" s="94"/>
      <c r="L2" s="31"/>
    </row>
    <row r="3" spans="1:12" ht="17.5" customHeight="1">
      <c r="A3" s="32"/>
      <c r="B3" s="96" t="s">
        <v>0</v>
      </c>
      <c r="C3" s="97"/>
      <c r="D3" s="97"/>
      <c r="E3" s="98"/>
      <c r="F3" s="97"/>
      <c r="G3" s="99"/>
      <c r="H3" s="99"/>
      <c r="I3" s="99"/>
      <c r="J3" s="31"/>
      <c r="K3" s="31"/>
      <c r="L3" s="31"/>
    </row>
    <row r="4" spans="1:12" s="2" customFormat="1" ht="24.5" customHeight="1">
      <c r="A4" s="33"/>
      <c r="B4" s="143" t="s">
        <v>1</v>
      </c>
      <c r="C4" s="144"/>
      <c r="D4" s="34" t="s">
        <v>27</v>
      </c>
      <c r="E4" s="148" t="s">
        <v>2</v>
      </c>
      <c r="F4" s="149"/>
      <c r="G4" s="34" t="s">
        <v>28</v>
      </c>
      <c r="H4" s="100"/>
      <c r="I4" s="71" t="s">
        <v>62</v>
      </c>
      <c r="J4" s="35"/>
      <c r="K4" s="35"/>
      <c r="L4" s="35"/>
    </row>
    <row r="5" spans="1:12" ht="15" customHeight="1">
      <c r="A5" s="32"/>
      <c r="B5" s="35"/>
      <c r="C5" s="36"/>
      <c r="D5" s="36"/>
      <c r="E5" s="32"/>
      <c r="F5" s="31"/>
      <c r="G5" s="101"/>
      <c r="H5" s="31"/>
      <c r="I5" s="31"/>
      <c r="J5" s="31"/>
      <c r="K5" s="31"/>
      <c r="L5" s="31"/>
    </row>
    <row r="6" spans="1:12" s="12" customFormat="1" ht="55.5" customHeight="1">
      <c r="A6" s="83" t="s">
        <v>30</v>
      </c>
      <c r="B6" s="84" t="s">
        <v>3</v>
      </c>
      <c r="C6" s="84" t="s">
        <v>52</v>
      </c>
      <c r="D6" s="84" t="s">
        <v>53</v>
      </c>
      <c r="E6" s="102" t="s">
        <v>4</v>
      </c>
      <c r="F6" s="84" t="s">
        <v>5</v>
      </c>
      <c r="G6" s="67" t="s">
        <v>65</v>
      </c>
      <c r="H6" s="84" t="s">
        <v>29</v>
      </c>
      <c r="I6" s="84" t="s">
        <v>7</v>
      </c>
      <c r="J6" s="84" t="s">
        <v>8</v>
      </c>
      <c r="K6" s="85"/>
      <c r="L6" s="86"/>
    </row>
    <row r="7" spans="1:12" s="2" customFormat="1" ht="55.5" customHeight="1">
      <c r="A7" s="37">
        <v>1</v>
      </c>
      <c r="B7" s="38" t="s">
        <v>42</v>
      </c>
      <c r="C7" s="39" t="s">
        <v>24</v>
      </c>
      <c r="D7" s="40" t="s">
        <v>38</v>
      </c>
      <c r="E7" s="41" t="s">
        <v>9</v>
      </c>
      <c r="F7" s="41">
        <v>200</v>
      </c>
      <c r="G7" s="39" t="s">
        <v>64</v>
      </c>
      <c r="H7" s="42">
        <v>6000</v>
      </c>
      <c r="I7" s="43">
        <v>1</v>
      </c>
      <c r="J7" s="44">
        <f>H7*I7</f>
        <v>6000</v>
      </c>
      <c r="K7" s="35"/>
      <c r="L7" s="35"/>
    </row>
    <row r="8" spans="1:12" s="2" customFormat="1">
      <c r="A8" s="37">
        <v>1</v>
      </c>
      <c r="B8" s="45" t="s">
        <v>43</v>
      </c>
      <c r="C8" s="39"/>
      <c r="D8" s="40"/>
      <c r="E8" s="41"/>
      <c r="F8" s="41"/>
      <c r="G8" s="39"/>
      <c r="H8" s="42"/>
      <c r="I8" s="43"/>
      <c r="J8" s="44">
        <f t="shared" ref="J8:J22" si="0">H8*I8</f>
        <v>0</v>
      </c>
      <c r="K8" s="35"/>
      <c r="L8" s="35"/>
    </row>
    <row r="9" spans="1:12" s="2" customFormat="1">
      <c r="A9" s="37">
        <v>1</v>
      </c>
      <c r="B9" s="45" t="s">
        <v>42</v>
      </c>
      <c r="C9" s="39"/>
      <c r="D9" s="40"/>
      <c r="E9" s="46"/>
      <c r="F9" s="46"/>
      <c r="G9" s="47"/>
      <c r="H9" s="42"/>
      <c r="I9" s="43"/>
      <c r="J9" s="44">
        <f t="shared" si="0"/>
        <v>0</v>
      </c>
      <c r="K9" s="35"/>
      <c r="L9" s="35"/>
    </row>
    <row r="10" spans="1:12" s="2" customFormat="1">
      <c r="A10" s="37">
        <v>2</v>
      </c>
      <c r="B10" s="45" t="s">
        <v>44</v>
      </c>
      <c r="C10" s="39"/>
      <c r="D10" s="40"/>
      <c r="E10" s="41"/>
      <c r="F10" s="41"/>
      <c r="G10" s="39"/>
      <c r="H10" s="42"/>
      <c r="I10" s="43"/>
      <c r="J10" s="44">
        <f t="shared" si="0"/>
        <v>0</v>
      </c>
      <c r="K10" s="35"/>
      <c r="L10" s="35"/>
    </row>
    <row r="11" spans="1:12" s="2" customFormat="1">
      <c r="A11" s="37">
        <v>2</v>
      </c>
      <c r="B11" s="45" t="s">
        <v>44</v>
      </c>
      <c r="C11" s="39"/>
      <c r="D11" s="40"/>
      <c r="E11" s="41"/>
      <c r="F11" s="41"/>
      <c r="G11" s="39"/>
      <c r="H11" s="42"/>
      <c r="I11" s="43"/>
      <c r="J11" s="44">
        <f t="shared" si="0"/>
        <v>0</v>
      </c>
      <c r="K11" s="35"/>
      <c r="L11" s="35"/>
    </row>
    <row r="12" spans="1:12" s="2" customFormat="1">
      <c r="A12" s="37">
        <v>2</v>
      </c>
      <c r="B12" s="45" t="s">
        <v>44</v>
      </c>
      <c r="C12" s="39"/>
      <c r="D12" s="40"/>
      <c r="E12" s="41"/>
      <c r="F12" s="41"/>
      <c r="G12" s="39"/>
      <c r="H12" s="42"/>
      <c r="I12" s="43"/>
      <c r="J12" s="44">
        <f t="shared" si="0"/>
        <v>0</v>
      </c>
      <c r="K12" s="35"/>
      <c r="L12" s="35"/>
    </row>
    <row r="13" spans="1:12" s="2" customFormat="1">
      <c r="A13" s="37">
        <v>3</v>
      </c>
      <c r="B13" s="45" t="s">
        <v>45</v>
      </c>
      <c r="C13" s="39"/>
      <c r="D13" s="40"/>
      <c r="E13" s="41"/>
      <c r="F13" s="41"/>
      <c r="G13" s="39"/>
      <c r="H13" s="42"/>
      <c r="I13" s="43"/>
      <c r="J13" s="44">
        <f t="shared" si="0"/>
        <v>0</v>
      </c>
      <c r="K13" s="35"/>
      <c r="L13" s="35"/>
    </row>
    <row r="14" spans="1:12" s="2" customFormat="1">
      <c r="A14" s="37">
        <v>3</v>
      </c>
      <c r="B14" s="45" t="s">
        <v>45</v>
      </c>
      <c r="C14" s="48"/>
      <c r="D14" s="49"/>
      <c r="E14" s="50"/>
      <c r="F14" s="50"/>
      <c r="G14" s="48"/>
      <c r="H14" s="51"/>
      <c r="I14" s="52"/>
      <c r="J14" s="44">
        <f t="shared" si="0"/>
        <v>0</v>
      </c>
      <c r="K14" s="35"/>
      <c r="L14" s="35"/>
    </row>
    <row r="15" spans="1:12" s="2" customFormat="1">
      <c r="A15" s="37"/>
      <c r="B15" s="51"/>
      <c r="C15" s="48"/>
      <c r="D15" s="49"/>
      <c r="E15" s="51"/>
      <c r="F15" s="51"/>
      <c r="G15" s="48"/>
      <c r="H15" s="51"/>
      <c r="I15" s="52"/>
      <c r="J15" s="44">
        <f t="shared" si="0"/>
        <v>0</v>
      </c>
      <c r="K15" s="35"/>
      <c r="L15" s="35"/>
    </row>
    <row r="16" spans="1:12" s="2" customFormat="1" ht="18">
      <c r="A16" s="37"/>
      <c r="B16" s="72"/>
      <c r="C16" s="48"/>
      <c r="D16" s="49"/>
      <c r="E16" s="51"/>
      <c r="F16" s="51"/>
      <c r="G16" s="48"/>
      <c r="H16" s="51"/>
      <c r="I16" s="52"/>
      <c r="J16" s="44">
        <f t="shared" si="0"/>
        <v>0</v>
      </c>
      <c r="K16" s="35"/>
      <c r="L16" s="35"/>
    </row>
    <row r="17" spans="1:12" s="2" customFormat="1">
      <c r="A17" s="37"/>
      <c r="B17" s="51"/>
      <c r="C17" s="48"/>
      <c r="D17" s="49"/>
      <c r="E17" s="51"/>
      <c r="F17" s="51"/>
      <c r="G17" s="48"/>
      <c r="H17" s="51"/>
      <c r="I17" s="52"/>
      <c r="J17" s="44">
        <f t="shared" si="0"/>
        <v>0</v>
      </c>
      <c r="K17" s="35"/>
      <c r="L17" s="35"/>
    </row>
    <row r="18" spans="1:12" s="2" customFormat="1">
      <c r="A18" s="37"/>
      <c r="B18" s="51"/>
      <c r="C18" s="48"/>
      <c r="D18" s="49"/>
      <c r="E18" s="51"/>
      <c r="F18" s="51"/>
      <c r="G18" s="48"/>
      <c r="H18" s="51"/>
      <c r="I18" s="52"/>
      <c r="J18" s="44">
        <f t="shared" si="0"/>
        <v>0</v>
      </c>
      <c r="K18" s="35"/>
      <c r="L18" s="35"/>
    </row>
    <row r="19" spans="1:12" s="2" customFormat="1">
      <c r="A19" s="37"/>
      <c r="B19" s="51"/>
      <c r="C19" s="48"/>
      <c r="D19" s="49"/>
      <c r="E19" s="51"/>
      <c r="F19" s="51"/>
      <c r="G19" s="48"/>
      <c r="H19" s="51"/>
      <c r="I19" s="52"/>
      <c r="J19" s="44">
        <f t="shared" si="0"/>
        <v>0</v>
      </c>
      <c r="K19" s="35"/>
      <c r="L19" s="35"/>
    </row>
    <row r="20" spans="1:12" s="2" customFormat="1">
      <c r="A20" s="37"/>
      <c r="B20" s="51"/>
      <c r="C20" s="48"/>
      <c r="D20" s="49"/>
      <c r="E20" s="51"/>
      <c r="F20" s="51"/>
      <c r="G20" s="48"/>
      <c r="H20" s="51"/>
      <c r="I20" s="52"/>
      <c r="J20" s="44">
        <f t="shared" si="0"/>
        <v>0</v>
      </c>
      <c r="K20" s="35"/>
      <c r="L20" s="35"/>
    </row>
    <row r="21" spans="1:12" s="2" customFormat="1">
      <c r="A21" s="37"/>
      <c r="B21" s="51"/>
      <c r="C21" s="48"/>
      <c r="D21" s="49"/>
      <c r="E21" s="51"/>
      <c r="F21" s="51" t="str">
        <f>IFERROR(VLOOKUP(E21,Legenda!$C$1:$C$6,2,FALSE),"")</f>
        <v/>
      </c>
      <c r="G21" s="48"/>
      <c r="H21" s="51"/>
      <c r="I21" s="52"/>
      <c r="J21" s="44">
        <f t="shared" si="0"/>
        <v>0</v>
      </c>
      <c r="K21" s="35"/>
      <c r="L21" s="35"/>
    </row>
    <row r="22" spans="1:12" s="2" customFormat="1">
      <c r="A22" s="37"/>
      <c r="B22" s="51"/>
      <c r="C22" s="48"/>
      <c r="D22" s="49"/>
      <c r="E22" s="51"/>
      <c r="F22" s="51"/>
      <c r="G22" s="48"/>
      <c r="H22" s="53"/>
      <c r="I22" s="54"/>
      <c r="J22" s="44">
        <f t="shared" si="0"/>
        <v>0</v>
      </c>
      <c r="K22" s="35"/>
      <c r="L22" s="35"/>
    </row>
    <row r="23" spans="1:12" ht="35" customHeight="1">
      <c r="A23" s="55"/>
      <c r="B23" s="145" t="s">
        <v>10</v>
      </c>
      <c r="C23" s="145"/>
      <c r="D23" s="145"/>
      <c r="E23" s="145"/>
      <c r="F23" s="145"/>
      <c r="G23" s="145"/>
      <c r="H23" s="56">
        <f>SUM(H7:H22)</f>
        <v>6000</v>
      </c>
      <c r="I23" s="57"/>
      <c r="J23" s="58">
        <f>SUM(J7:J22)</f>
        <v>6000</v>
      </c>
      <c r="K23" s="56" t="s">
        <v>11</v>
      </c>
      <c r="L23" s="31"/>
    </row>
    <row r="24" spans="1:12">
      <c r="A24" s="32"/>
      <c r="B24" s="35"/>
      <c r="C24" s="36"/>
      <c r="D24" s="36"/>
      <c r="E24" s="59"/>
      <c r="F24" s="59"/>
      <c r="G24" s="60"/>
      <c r="H24" s="31"/>
      <c r="I24" s="31"/>
      <c r="J24" s="31"/>
      <c r="K24" s="31"/>
      <c r="L24" s="31"/>
    </row>
    <row r="25" spans="1:12" ht="18.75" customHeight="1">
      <c r="A25" s="73"/>
      <c r="B25" s="67" t="s">
        <v>12</v>
      </c>
      <c r="C25" s="74" t="s">
        <v>13</v>
      </c>
      <c r="D25" s="74" t="s">
        <v>14</v>
      </c>
      <c r="E25" s="152" t="s">
        <v>15</v>
      </c>
      <c r="F25" s="152"/>
      <c r="G25" s="152"/>
      <c r="H25" s="31"/>
      <c r="I25" s="31"/>
      <c r="J25" s="31"/>
      <c r="K25" s="31"/>
      <c r="L25" s="31"/>
    </row>
    <row r="26" spans="1:12" ht="16">
      <c r="A26" s="73">
        <v>1</v>
      </c>
      <c r="B26" s="75" t="s">
        <v>49</v>
      </c>
      <c r="C26" s="76" t="s">
        <v>55</v>
      </c>
      <c r="D26" s="77"/>
      <c r="E26" s="150">
        <f>J7+J8</f>
        <v>6000</v>
      </c>
      <c r="F26" s="150">
        <f>L6+L7+L8</f>
        <v>0</v>
      </c>
      <c r="G26" s="150">
        <f>M6+M7+M8</f>
        <v>0</v>
      </c>
      <c r="H26" s="31"/>
      <c r="I26" s="31"/>
      <c r="J26" s="31"/>
      <c r="K26" s="31"/>
      <c r="L26" s="31"/>
    </row>
    <row r="27" spans="1:12" ht="16">
      <c r="A27" s="73">
        <v>2</v>
      </c>
      <c r="B27" s="75" t="s">
        <v>48</v>
      </c>
      <c r="C27" s="76" t="s">
        <v>56</v>
      </c>
      <c r="D27" s="77"/>
      <c r="E27" s="150">
        <f t="shared" ref="E27:E31" si="1">J8+J9</f>
        <v>0</v>
      </c>
      <c r="F27" s="150">
        <f t="shared" ref="F27:G32" si="2">L7+L8+L9</f>
        <v>0</v>
      </c>
      <c r="G27" s="150">
        <f t="shared" si="2"/>
        <v>0</v>
      </c>
      <c r="H27" s="31"/>
      <c r="I27" s="31"/>
      <c r="J27" s="31"/>
      <c r="K27" s="31"/>
      <c r="L27" s="31"/>
    </row>
    <row r="28" spans="1:12">
      <c r="A28" s="73">
        <v>3</v>
      </c>
      <c r="B28" s="75" t="s">
        <v>50</v>
      </c>
      <c r="C28" s="76"/>
      <c r="D28" s="77"/>
      <c r="E28" s="150">
        <f t="shared" si="1"/>
        <v>0</v>
      </c>
      <c r="F28" s="150">
        <f t="shared" si="2"/>
        <v>0</v>
      </c>
      <c r="G28" s="150">
        <f t="shared" si="2"/>
        <v>0</v>
      </c>
      <c r="H28" s="31"/>
      <c r="I28" s="31"/>
      <c r="J28" s="31"/>
      <c r="K28" s="31"/>
      <c r="L28" s="31"/>
    </row>
    <row r="29" spans="1:12">
      <c r="A29" s="73">
        <v>4</v>
      </c>
      <c r="B29" s="75" t="s">
        <v>51</v>
      </c>
      <c r="C29" s="76"/>
      <c r="D29" s="77"/>
      <c r="E29" s="150">
        <f t="shared" si="1"/>
        <v>0</v>
      </c>
      <c r="F29" s="150">
        <f t="shared" si="2"/>
        <v>0</v>
      </c>
      <c r="G29" s="150">
        <f t="shared" si="2"/>
        <v>0</v>
      </c>
      <c r="H29" s="31"/>
      <c r="I29" s="31"/>
      <c r="J29" s="31"/>
      <c r="K29" s="31"/>
      <c r="L29" s="31"/>
    </row>
    <row r="30" spans="1:12" ht="16">
      <c r="A30" s="73"/>
      <c r="B30" s="75"/>
      <c r="C30" s="76" t="s">
        <v>57</v>
      </c>
      <c r="D30" s="77"/>
      <c r="E30" s="150">
        <f t="shared" si="1"/>
        <v>0</v>
      </c>
      <c r="F30" s="150">
        <f t="shared" si="2"/>
        <v>0</v>
      </c>
      <c r="G30" s="150">
        <f t="shared" si="2"/>
        <v>0</v>
      </c>
      <c r="H30" s="31"/>
      <c r="I30" s="31"/>
      <c r="J30" s="31"/>
      <c r="K30" s="31"/>
      <c r="L30" s="31"/>
    </row>
    <row r="31" spans="1:12">
      <c r="A31" s="73"/>
      <c r="B31" s="75"/>
      <c r="C31" s="76"/>
      <c r="D31" s="77"/>
      <c r="E31" s="150">
        <f t="shared" si="1"/>
        <v>0</v>
      </c>
      <c r="F31" s="150">
        <f t="shared" si="2"/>
        <v>0</v>
      </c>
      <c r="G31" s="150">
        <f t="shared" si="2"/>
        <v>0</v>
      </c>
      <c r="H31" s="31"/>
      <c r="I31" s="31"/>
      <c r="J31" s="31"/>
      <c r="K31" s="31"/>
      <c r="L31" s="31"/>
    </row>
    <row r="32" spans="1:12" s="8" customFormat="1">
      <c r="A32" s="78"/>
      <c r="B32" s="79" t="s">
        <v>19</v>
      </c>
      <c r="C32" s="80"/>
      <c r="D32" s="81">
        <f>SUM(D26:D31)</f>
        <v>0</v>
      </c>
      <c r="E32" s="150">
        <f>SUM(E26:G31)</f>
        <v>6000</v>
      </c>
      <c r="F32" s="150">
        <f t="shared" si="2"/>
        <v>0</v>
      </c>
      <c r="G32" s="150">
        <f t="shared" si="2"/>
        <v>0</v>
      </c>
      <c r="H32" s="82"/>
      <c r="I32" s="82"/>
      <c r="J32" s="82"/>
      <c r="K32" s="82"/>
      <c r="L32" s="82"/>
    </row>
    <row r="33" spans="1:12" ht="13.5" customHeight="1">
      <c r="A33" s="32"/>
      <c r="B33" s="87"/>
      <c r="C33" s="88"/>
      <c r="D33" s="88"/>
      <c r="E33" s="89"/>
      <c r="F33" s="89"/>
      <c r="G33" s="89"/>
      <c r="H33" s="88"/>
      <c r="I33" s="88"/>
      <c r="J33" s="31"/>
      <c r="K33" s="31"/>
      <c r="L33" s="31"/>
    </row>
    <row r="34" spans="1:12">
      <c r="A34" s="32"/>
      <c r="B34" s="31"/>
      <c r="C34" s="36"/>
      <c r="D34" s="36"/>
      <c r="E34" s="31"/>
      <c r="F34" s="31"/>
      <c r="G34" s="36"/>
      <c r="H34" s="31"/>
      <c r="I34" s="31"/>
      <c r="J34" s="31"/>
      <c r="K34" s="31"/>
      <c r="L34" s="31"/>
    </row>
    <row r="35" spans="1:12">
      <c r="A35" s="32"/>
      <c r="B35" s="90" t="s">
        <v>20</v>
      </c>
      <c r="C35" s="91"/>
      <c r="D35" s="36"/>
      <c r="E35" s="31"/>
      <c r="F35" s="31"/>
      <c r="G35" s="36"/>
      <c r="H35" s="31"/>
      <c r="I35" s="31"/>
      <c r="J35" s="31"/>
      <c r="K35" s="31"/>
      <c r="L35" s="31"/>
    </row>
    <row r="36" spans="1:12" ht="25">
      <c r="A36" s="32"/>
      <c r="B36" s="31"/>
      <c r="C36" s="92"/>
      <c r="D36" s="36"/>
      <c r="E36" s="31"/>
      <c r="F36" s="31"/>
      <c r="G36" s="36"/>
      <c r="H36" s="31"/>
      <c r="I36" s="31"/>
      <c r="J36" s="31"/>
      <c r="K36" s="31"/>
      <c r="L36" s="31"/>
    </row>
    <row r="37" spans="1:12">
      <c r="A37" s="32"/>
      <c r="B37" s="90" t="s">
        <v>21</v>
      </c>
      <c r="C37" s="91"/>
      <c r="D37" s="36"/>
      <c r="E37" s="31"/>
      <c r="F37" s="31"/>
      <c r="G37" s="36"/>
      <c r="H37" s="31"/>
      <c r="I37" s="31"/>
      <c r="J37" s="31"/>
      <c r="K37" s="31"/>
      <c r="L37" s="31"/>
    </row>
    <row r="38" spans="1:12">
      <c r="A38" s="32"/>
      <c r="B38" s="35"/>
      <c r="C38" s="36"/>
      <c r="D38" s="36"/>
      <c r="E38" s="32"/>
      <c r="F38" s="31"/>
      <c r="G38" s="36"/>
      <c r="H38" s="31"/>
      <c r="I38" s="31"/>
      <c r="J38" s="31"/>
      <c r="K38" s="31"/>
      <c r="L38" s="31"/>
    </row>
    <row r="39" spans="1:12">
      <c r="A39" s="32"/>
      <c r="B39" s="35"/>
      <c r="C39" s="36"/>
      <c r="D39" s="36"/>
      <c r="E39" s="32"/>
      <c r="F39" s="31"/>
      <c r="G39" s="36"/>
      <c r="H39" s="31"/>
      <c r="I39" s="31"/>
      <c r="J39" s="31"/>
      <c r="K39" s="31"/>
      <c r="L39" s="31"/>
    </row>
    <row r="40" spans="1:12">
      <c r="A40" s="32"/>
      <c r="B40" s="35"/>
      <c r="C40" s="36"/>
      <c r="D40" s="36"/>
      <c r="E40" s="32"/>
      <c r="F40" s="31"/>
      <c r="G40" s="36"/>
      <c r="H40" s="31"/>
      <c r="I40" s="31"/>
      <c r="J40" s="31"/>
      <c r="K40" s="31"/>
      <c r="L40" s="31"/>
    </row>
  </sheetData>
  <mergeCells count="12">
    <mergeCell ref="E32:G32"/>
    <mergeCell ref="A1:J1"/>
    <mergeCell ref="B4:C4"/>
    <mergeCell ref="E4:F4"/>
    <mergeCell ref="B23:G23"/>
    <mergeCell ref="E25:G25"/>
    <mergeCell ref="E26:G26"/>
    <mergeCell ref="E27:G27"/>
    <mergeCell ref="E28:G28"/>
    <mergeCell ref="E29:G29"/>
    <mergeCell ref="E30:G30"/>
    <mergeCell ref="E31:G31"/>
  </mergeCells>
  <pageMargins left="0.43307086614173229" right="0.23622047244094491" top="0.55118110236220474" bottom="0.74803149606299213" header="0.31496062992125984" footer="0.31496062992125984"/>
  <pageSetup paperSize="9" scale="55" orientation="landscape" r:id="rId1"/>
  <headerFooter>
    <oddHeader>&amp;LGAL Langhe Roero Leader&amp;C&amp;F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B673C8C-92DD-4FCE-B360-6E7122CABC9B}">
          <x14:formula1>
            <xm:f>Legenda!$A$2:$A$8</xm:f>
          </x14:formula1>
          <xm:sqref>C7:C22</xm:sqref>
        </x14:dataValidation>
        <x14:dataValidation type="list" allowBlank="1" showInputMessage="1" showErrorMessage="1" promptTitle="Descrizione intervento" xr:uid="{3207EEDE-5A84-4986-ACA9-41F5B241AD6B}">
          <x14:formula1>
            <xm:f>Legenda!#REF!</xm:f>
          </x14:formula1>
          <xm:sqref>G7:G22</xm:sqref>
        </x14:dataValidation>
        <x14:dataValidation type="list" allowBlank="1" showInputMessage="1" showErrorMessage="1" xr:uid="{3D7D9B3E-E2F3-4DF7-8D34-621D3FDF7DA1}">
          <x14:formula1>
            <xm:f>Legenda!$B$2:$B$27</xm:f>
          </x14:formula1>
          <xm:sqref>D7:D22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E8159-FCF0-49C0-96B1-6E3DF2160C8E}">
  <sheetPr>
    <pageSetUpPr fitToPage="1"/>
  </sheetPr>
  <dimension ref="A1:L42"/>
  <sheetViews>
    <sheetView view="pageBreakPreview" zoomScale="85" zoomScaleNormal="80" zoomScaleSheetLayoutView="85" workbookViewId="0">
      <pane ySplit="6" topLeftCell="A9" activePane="bottomLeft" state="frozen"/>
      <selection activeCell="B18" sqref="B18:L18"/>
      <selection pane="bottomLeft" activeCell="E29" sqref="E29:G29"/>
    </sheetView>
  </sheetViews>
  <sheetFormatPr baseColWidth="10" defaultColWidth="8.6640625" defaultRowHeight="15"/>
  <cols>
    <col min="1" max="1" width="6.6640625" style="3" customWidth="1"/>
    <col min="2" max="2" width="37.6640625" style="2" customWidth="1"/>
    <col min="3" max="3" width="40.5" style="20" customWidth="1"/>
    <col min="4" max="4" width="51.1640625" style="20" customWidth="1"/>
    <col min="5" max="5" width="8.1640625" style="3" customWidth="1"/>
    <col min="6" max="6" width="9.5" style="1" customWidth="1"/>
    <col min="7" max="7" width="30" style="20" customWidth="1"/>
    <col min="8" max="8" width="17.33203125" style="1" customWidth="1"/>
    <col min="9" max="9" width="12.6640625" style="1" customWidth="1"/>
    <col min="10" max="10" width="17.33203125" style="1" customWidth="1"/>
    <col min="11" max="11" width="14.6640625" style="1" bestFit="1" customWidth="1"/>
    <col min="12" max="16384" width="8.6640625" style="1"/>
  </cols>
  <sheetData>
    <row r="1" spans="1:12" ht="20">
      <c r="A1" s="151" t="s">
        <v>31</v>
      </c>
      <c r="B1" s="151"/>
      <c r="C1" s="151"/>
      <c r="D1" s="151"/>
      <c r="E1" s="151"/>
      <c r="F1" s="151"/>
      <c r="G1" s="151"/>
      <c r="H1" s="151"/>
      <c r="I1" s="151"/>
      <c r="J1" s="151"/>
      <c r="K1" s="94"/>
      <c r="L1" s="31"/>
    </row>
    <row r="2" spans="1:12" ht="20">
      <c r="A2" s="93"/>
      <c r="B2" s="93"/>
      <c r="C2" s="93"/>
      <c r="D2" s="93"/>
      <c r="E2" s="93"/>
      <c r="F2" s="93"/>
      <c r="G2" s="93"/>
      <c r="H2" s="93"/>
      <c r="I2" s="93"/>
      <c r="J2" s="93"/>
      <c r="K2" s="94"/>
      <c r="L2" s="31"/>
    </row>
    <row r="3" spans="1:12" ht="17.5" customHeight="1">
      <c r="A3" s="32"/>
      <c r="B3" s="96" t="s">
        <v>0</v>
      </c>
      <c r="C3" s="97"/>
      <c r="D3" s="97"/>
      <c r="E3" s="98"/>
      <c r="F3" s="97"/>
      <c r="G3" s="99"/>
      <c r="H3" s="99"/>
      <c r="I3" s="99"/>
      <c r="J3" s="31"/>
      <c r="K3" s="31"/>
      <c r="L3" s="31"/>
    </row>
    <row r="4" spans="1:12" s="2" customFormat="1" ht="24.5" customHeight="1">
      <c r="A4" s="33"/>
      <c r="B4" s="143" t="s">
        <v>1</v>
      </c>
      <c r="C4" s="144"/>
      <c r="D4" s="34" t="s">
        <v>27</v>
      </c>
      <c r="E4" s="148" t="s">
        <v>2</v>
      </c>
      <c r="F4" s="149"/>
      <c r="G4" s="34" t="s">
        <v>28</v>
      </c>
      <c r="H4" s="100"/>
      <c r="I4" s="71" t="s">
        <v>62</v>
      </c>
      <c r="J4" s="35"/>
      <c r="K4" s="35"/>
      <c r="L4" s="35"/>
    </row>
    <row r="5" spans="1:12" ht="15" customHeight="1">
      <c r="A5" s="32"/>
      <c r="B5" s="35"/>
      <c r="C5" s="36"/>
      <c r="D5" s="36"/>
      <c r="E5" s="32"/>
      <c r="F5" s="31"/>
      <c r="G5" s="101"/>
      <c r="H5" s="31"/>
      <c r="I5" s="31"/>
      <c r="J5" s="31"/>
      <c r="K5" s="31"/>
      <c r="L5" s="31"/>
    </row>
    <row r="6" spans="1:12" s="12" customFormat="1" ht="55.5" customHeight="1">
      <c r="A6" s="83" t="s">
        <v>30</v>
      </c>
      <c r="B6" s="84" t="s">
        <v>3</v>
      </c>
      <c r="C6" s="84" t="s">
        <v>52</v>
      </c>
      <c r="D6" s="84" t="s">
        <v>53</v>
      </c>
      <c r="E6" s="102" t="s">
        <v>4</v>
      </c>
      <c r="F6" s="84" t="s">
        <v>5</v>
      </c>
      <c r="G6" s="67" t="s">
        <v>65</v>
      </c>
      <c r="H6" s="84" t="s">
        <v>29</v>
      </c>
      <c r="I6" s="84" t="s">
        <v>7</v>
      </c>
      <c r="J6" s="84" t="s">
        <v>8</v>
      </c>
      <c r="K6" s="85"/>
      <c r="L6" s="86"/>
    </row>
    <row r="7" spans="1:12" s="2" customFormat="1" ht="55.5" customHeight="1">
      <c r="A7" s="37">
        <v>1</v>
      </c>
      <c r="B7" s="38" t="s">
        <v>42</v>
      </c>
      <c r="C7" s="39" t="s">
        <v>24</v>
      </c>
      <c r="D7" s="40" t="s">
        <v>38</v>
      </c>
      <c r="E7" s="41" t="s">
        <v>9</v>
      </c>
      <c r="F7" s="41">
        <v>200</v>
      </c>
      <c r="G7" s="39" t="s">
        <v>64</v>
      </c>
      <c r="H7" s="42">
        <v>6000</v>
      </c>
      <c r="I7" s="43">
        <v>1</v>
      </c>
      <c r="J7" s="44">
        <f>H7*I7</f>
        <v>6000</v>
      </c>
      <c r="K7" s="35"/>
      <c r="L7" s="35"/>
    </row>
    <row r="8" spans="1:12" s="2" customFormat="1">
      <c r="A8" s="37">
        <v>1</v>
      </c>
      <c r="B8" s="45" t="s">
        <v>43</v>
      </c>
      <c r="C8" s="39"/>
      <c r="D8" s="40"/>
      <c r="E8" s="41"/>
      <c r="F8" s="41"/>
      <c r="G8" s="39"/>
      <c r="H8" s="42"/>
      <c r="I8" s="43"/>
      <c r="J8" s="44">
        <f t="shared" ref="J8:J22" si="0">H8*I8</f>
        <v>0</v>
      </c>
      <c r="K8" s="35"/>
      <c r="L8" s="35"/>
    </row>
    <row r="9" spans="1:12" s="2" customFormat="1">
      <c r="A9" s="37">
        <v>1</v>
      </c>
      <c r="B9" s="45" t="s">
        <v>42</v>
      </c>
      <c r="C9" s="39"/>
      <c r="D9" s="40"/>
      <c r="E9" s="46"/>
      <c r="F9" s="46"/>
      <c r="G9" s="47"/>
      <c r="H9" s="42"/>
      <c r="I9" s="43"/>
      <c r="J9" s="44">
        <f t="shared" si="0"/>
        <v>0</v>
      </c>
      <c r="K9" s="35"/>
      <c r="L9" s="35"/>
    </row>
    <row r="10" spans="1:12" s="2" customFormat="1">
      <c r="A10" s="37">
        <v>2</v>
      </c>
      <c r="B10" s="45" t="s">
        <v>44</v>
      </c>
      <c r="C10" s="39"/>
      <c r="D10" s="40"/>
      <c r="E10" s="41"/>
      <c r="F10" s="41"/>
      <c r="G10" s="39"/>
      <c r="H10" s="42"/>
      <c r="I10" s="43"/>
      <c r="J10" s="44">
        <f t="shared" si="0"/>
        <v>0</v>
      </c>
      <c r="K10" s="35"/>
      <c r="L10" s="35"/>
    </row>
    <row r="11" spans="1:12" s="2" customFormat="1">
      <c r="A11" s="37">
        <v>2</v>
      </c>
      <c r="B11" s="45" t="s">
        <v>44</v>
      </c>
      <c r="C11" s="39"/>
      <c r="D11" s="40"/>
      <c r="E11" s="41"/>
      <c r="F11" s="41"/>
      <c r="G11" s="39"/>
      <c r="H11" s="42"/>
      <c r="I11" s="43"/>
      <c r="J11" s="44">
        <f t="shared" si="0"/>
        <v>0</v>
      </c>
      <c r="K11" s="35"/>
      <c r="L11" s="35"/>
    </row>
    <row r="12" spans="1:12" s="2" customFormat="1">
      <c r="A12" s="37">
        <v>2</v>
      </c>
      <c r="B12" s="45" t="s">
        <v>44</v>
      </c>
      <c r="C12" s="39"/>
      <c r="D12" s="40"/>
      <c r="E12" s="41"/>
      <c r="F12" s="41"/>
      <c r="G12" s="39"/>
      <c r="H12" s="42"/>
      <c r="I12" s="43"/>
      <c r="J12" s="44">
        <f t="shared" si="0"/>
        <v>0</v>
      </c>
      <c r="K12" s="35"/>
      <c r="L12" s="35"/>
    </row>
    <row r="13" spans="1:12" s="2" customFormat="1">
      <c r="A13" s="37">
        <v>3</v>
      </c>
      <c r="B13" s="45" t="s">
        <v>45</v>
      </c>
      <c r="C13" s="39"/>
      <c r="D13" s="40"/>
      <c r="E13" s="41"/>
      <c r="F13" s="41"/>
      <c r="G13" s="39"/>
      <c r="H13" s="42"/>
      <c r="I13" s="43"/>
      <c r="J13" s="44">
        <f t="shared" si="0"/>
        <v>0</v>
      </c>
      <c r="K13" s="35"/>
      <c r="L13" s="35"/>
    </row>
    <row r="14" spans="1:12" s="2" customFormat="1">
      <c r="A14" s="37">
        <v>3</v>
      </c>
      <c r="B14" s="45" t="s">
        <v>45</v>
      </c>
      <c r="C14" s="48"/>
      <c r="D14" s="49"/>
      <c r="E14" s="50"/>
      <c r="F14" s="50"/>
      <c r="G14" s="48"/>
      <c r="H14" s="51"/>
      <c r="I14" s="52"/>
      <c r="J14" s="44">
        <f t="shared" si="0"/>
        <v>0</v>
      </c>
      <c r="K14" s="35"/>
      <c r="L14" s="35"/>
    </row>
    <row r="15" spans="1:12" s="2" customFormat="1">
      <c r="A15" s="37"/>
      <c r="B15" s="51"/>
      <c r="C15" s="48"/>
      <c r="D15" s="49"/>
      <c r="E15" s="51"/>
      <c r="F15" s="51"/>
      <c r="G15" s="48"/>
      <c r="H15" s="51"/>
      <c r="I15" s="52"/>
      <c r="J15" s="44">
        <f t="shared" si="0"/>
        <v>0</v>
      </c>
      <c r="K15" s="35"/>
      <c r="L15" s="35"/>
    </row>
    <row r="16" spans="1:12" s="2" customFormat="1" ht="18">
      <c r="A16" s="37"/>
      <c r="B16" s="72"/>
      <c r="C16" s="48"/>
      <c r="D16" s="49"/>
      <c r="E16" s="51"/>
      <c r="F16" s="51"/>
      <c r="G16" s="48"/>
      <c r="H16" s="51"/>
      <c r="I16" s="52"/>
      <c r="J16" s="44">
        <f t="shared" si="0"/>
        <v>0</v>
      </c>
      <c r="K16" s="35"/>
      <c r="L16" s="35"/>
    </row>
    <row r="17" spans="1:12" s="2" customFormat="1">
      <c r="A17" s="37"/>
      <c r="B17" s="51"/>
      <c r="C17" s="48"/>
      <c r="D17" s="49"/>
      <c r="E17" s="51"/>
      <c r="F17" s="51"/>
      <c r="G17" s="48"/>
      <c r="H17" s="51"/>
      <c r="I17" s="52"/>
      <c r="J17" s="44">
        <f t="shared" si="0"/>
        <v>0</v>
      </c>
      <c r="K17" s="35"/>
      <c r="L17" s="35"/>
    </row>
    <row r="18" spans="1:12" s="2" customFormat="1">
      <c r="A18" s="37"/>
      <c r="B18" s="51"/>
      <c r="C18" s="48"/>
      <c r="D18" s="49"/>
      <c r="E18" s="51"/>
      <c r="F18" s="51"/>
      <c r="G18" s="48"/>
      <c r="H18" s="51"/>
      <c r="I18" s="52"/>
      <c r="J18" s="44">
        <f t="shared" si="0"/>
        <v>0</v>
      </c>
      <c r="K18" s="35"/>
      <c r="L18" s="35"/>
    </row>
    <row r="19" spans="1:12" s="2" customFormat="1">
      <c r="A19" s="37"/>
      <c r="B19" s="51"/>
      <c r="C19" s="48"/>
      <c r="D19" s="49"/>
      <c r="E19" s="51"/>
      <c r="F19" s="51"/>
      <c r="G19" s="48"/>
      <c r="H19" s="51"/>
      <c r="I19" s="52"/>
      <c r="J19" s="44">
        <f t="shared" si="0"/>
        <v>0</v>
      </c>
      <c r="K19" s="35"/>
      <c r="L19" s="35"/>
    </row>
    <row r="20" spans="1:12" s="2" customFormat="1">
      <c r="A20" s="37"/>
      <c r="B20" s="51"/>
      <c r="C20" s="48"/>
      <c r="D20" s="49"/>
      <c r="E20" s="51"/>
      <c r="F20" s="51"/>
      <c r="G20" s="48"/>
      <c r="H20" s="51"/>
      <c r="I20" s="52"/>
      <c r="J20" s="44">
        <f t="shared" si="0"/>
        <v>0</v>
      </c>
      <c r="K20" s="35"/>
      <c r="L20" s="35"/>
    </row>
    <row r="21" spans="1:12" s="2" customFormat="1">
      <c r="A21" s="37"/>
      <c r="B21" s="51"/>
      <c r="C21" s="48"/>
      <c r="D21" s="49"/>
      <c r="E21" s="51"/>
      <c r="F21" s="51" t="str">
        <f>IFERROR(VLOOKUP(E21,Legenda!$C$1:$C$6,2,FALSE),"")</f>
        <v/>
      </c>
      <c r="G21" s="48"/>
      <c r="H21" s="51"/>
      <c r="I21" s="52"/>
      <c r="J21" s="44">
        <f t="shared" si="0"/>
        <v>0</v>
      </c>
      <c r="K21" s="35"/>
      <c r="L21" s="35"/>
    </row>
    <row r="22" spans="1:12" s="2" customFormat="1">
      <c r="A22" s="37"/>
      <c r="B22" s="51"/>
      <c r="C22" s="48"/>
      <c r="D22" s="49"/>
      <c r="E22" s="51"/>
      <c r="F22" s="51"/>
      <c r="G22" s="48"/>
      <c r="H22" s="53"/>
      <c r="I22" s="54"/>
      <c r="J22" s="44">
        <f t="shared" si="0"/>
        <v>0</v>
      </c>
      <c r="K22" s="35"/>
      <c r="L22" s="35"/>
    </row>
    <row r="23" spans="1:12" ht="35" customHeight="1">
      <c r="A23" s="55"/>
      <c r="B23" s="145" t="s">
        <v>10</v>
      </c>
      <c r="C23" s="145"/>
      <c r="D23" s="145"/>
      <c r="E23" s="145"/>
      <c r="F23" s="145"/>
      <c r="G23" s="145"/>
      <c r="H23" s="56">
        <f>SUM(H7:H22)</f>
        <v>6000</v>
      </c>
      <c r="I23" s="57"/>
      <c r="J23" s="58">
        <f>SUM(J7:J22)</f>
        <v>6000</v>
      </c>
      <c r="K23" s="56" t="s">
        <v>11</v>
      </c>
      <c r="L23" s="31"/>
    </row>
    <row r="24" spans="1:12">
      <c r="A24" s="32"/>
      <c r="B24" s="35"/>
      <c r="C24" s="36"/>
      <c r="D24" s="36"/>
      <c r="E24" s="59"/>
      <c r="F24" s="59"/>
      <c r="G24" s="60"/>
      <c r="H24" s="31"/>
      <c r="I24" s="31"/>
      <c r="J24" s="31"/>
      <c r="K24" s="31"/>
      <c r="L24" s="31"/>
    </row>
    <row r="25" spans="1:12" ht="18.75" customHeight="1">
      <c r="A25" s="73"/>
      <c r="B25" s="67" t="s">
        <v>12</v>
      </c>
      <c r="C25" s="74" t="s">
        <v>13</v>
      </c>
      <c r="D25" s="74" t="s">
        <v>14</v>
      </c>
      <c r="E25" s="152" t="s">
        <v>15</v>
      </c>
      <c r="F25" s="152"/>
      <c r="G25" s="152"/>
      <c r="H25" s="31"/>
      <c r="I25" s="31"/>
      <c r="J25" s="31"/>
      <c r="K25" s="31"/>
      <c r="L25" s="31"/>
    </row>
    <row r="26" spans="1:12" ht="16">
      <c r="A26" s="73">
        <v>1</v>
      </c>
      <c r="B26" s="75" t="s">
        <v>49</v>
      </c>
      <c r="C26" s="76" t="s">
        <v>55</v>
      </c>
      <c r="D26" s="77"/>
      <c r="E26" s="150">
        <f>J7+J8</f>
        <v>6000</v>
      </c>
      <c r="F26" s="150">
        <f>L6+L7+L8</f>
        <v>0</v>
      </c>
      <c r="G26" s="150">
        <f>M6+M7+M8</f>
        <v>0</v>
      </c>
      <c r="H26" s="31"/>
      <c r="I26" s="31"/>
      <c r="J26" s="31"/>
      <c r="K26" s="31"/>
      <c r="L26" s="31"/>
    </row>
    <row r="27" spans="1:12" ht="16">
      <c r="A27" s="73">
        <v>2</v>
      </c>
      <c r="B27" s="75" t="s">
        <v>48</v>
      </c>
      <c r="C27" s="76" t="s">
        <v>56</v>
      </c>
      <c r="D27" s="77"/>
      <c r="E27" s="150">
        <f t="shared" ref="E27:E31" si="1">J8+J9</f>
        <v>0</v>
      </c>
      <c r="F27" s="150">
        <f t="shared" ref="F27:G32" si="2">L7+L8+L9</f>
        <v>0</v>
      </c>
      <c r="G27" s="150">
        <f t="shared" si="2"/>
        <v>0</v>
      </c>
      <c r="H27" s="31"/>
      <c r="I27" s="31"/>
      <c r="J27" s="31"/>
      <c r="K27" s="31"/>
      <c r="L27" s="31"/>
    </row>
    <row r="28" spans="1:12">
      <c r="A28" s="73">
        <v>3</v>
      </c>
      <c r="B28" s="75" t="s">
        <v>50</v>
      </c>
      <c r="C28" s="76"/>
      <c r="D28" s="77"/>
      <c r="E28" s="150">
        <f t="shared" si="1"/>
        <v>0</v>
      </c>
      <c r="F28" s="150">
        <f t="shared" si="2"/>
        <v>0</v>
      </c>
      <c r="G28" s="150">
        <f t="shared" si="2"/>
        <v>0</v>
      </c>
      <c r="H28" s="31"/>
      <c r="I28" s="31"/>
      <c r="J28" s="31"/>
      <c r="K28" s="31"/>
      <c r="L28" s="31"/>
    </row>
    <row r="29" spans="1:12">
      <c r="A29" s="73">
        <v>4</v>
      </c>
      <c r="B29" s="75" t="s">
        <v>51</v>
      </c>
      <c r="C29" s="76"/>
      <c r="D29" s="77"/>
      <c r="E29" s="150">
        <f t="shared" si="1"/>
        <v>0</v>
      </c>
      <c r="F29" s="150">
        <f t="shared" si="2"/>
        <v>0</v>
      </c>
      <c r="G29" s="150">
        <f t="shared" si="2"/>
        <v>0</v>
      </c>
      <c r="H29" s="31"/>
      <c r="I29" s="31"/>
      <c r="J29" s="31"/>
      <c r="K29" s="31"/>
      <c r="L29" s="31"/>
    </row>
    <row r="30" spans="1:12" ht="16">
      <c r="A30" s="73"/>
      <c r="B30" s="75"/>
      <c r="C30" s="76" t="s">
        <v>57</v>
      </c>
      <c r="D30" s="77"/>
      <c r="E30" s="150">
        <f t="shared" si="1"/>
        <v>0</v>
      </c>
      <c r="F30" s="150">
        <f t="shared" si="2"/>
        <v>0</v>
      </c>
      <c r="G30" s="150">
        <f t="shared" si="2"/>
        <v>0</v>
      </c>
      <c r="H30" s="31"/>
      <c r="I30" s="31"/>
      <c r="J30" s="31"/>
      <c r="K30" s="31"/>
      <c r="L30" s="31"/>
    </row>
    <row r="31" spans="1:12">
      <c r="A31" s="73"/>
      <c r="B31" s="75"/>
      <c r="C31" s="76"/>
      <c r="D31" s="77"/>
      <c r="E31" s="150">
        <f t="shared" si="1"/>
        <v>0</v>
      </c>
      <c r="F31" s="150">
        <f t="shared" si="2"/>
        <v>0</v>
      </c>
      <c r="G31" s="150">
        <f t="shared" si="2"/>
        <v>0</v>
      </c>
      <c r="H31" s="31"/>
      <c r="I31" s="31"/>
      <c r="J31" s="31"/>
      <c r="K31" s="31"/>
      <c r="L31" s="31"/>
    </row>
    <row r="32" spans="1:12" s="8" customFormat="1">
      <c r="A32" s="78"/>
      <c r="B32" s="79" t="s">
        <v>19</v>
      </c>
      <c r="C32" s="80"/>
      <c r="D32" s="81">
        <f>SUM(D26:D31)</f>
        <v>0</v>
      </c>
      <c r="E32" s="150">
        <f>SUM(E26:G31)</f>
        <v>6000</v>
      </c>
      <c r="F32" s="150">
        <f t="shared" si="2"/>
        <v>0</v>
      </c>
      <c r="G32" s="150">
        <f t="shared" si="2"/>
        <v>0</v>
      </c>
      <c r="H32" s="82"/>
      <c r="I32" s="82"/>
      <c r="J32" s="82"/>
      <c r="K32" s="82"/>
      <c r="L32" s="82"/>
    </row>
    <row r="33" spans="1:12" ht="13.5" customHeight="1">
      <c r="A33" s="32"/>
      <c r="B33" s="87"/>
      <c r="C33" s="88"/>
      <c r="D33" s="88"/>
      <c r="E33" s="89"/>
      <c r="F33" s="89"/>
      <c r="G33" s="89"/>
      <c r="H33" s="88"/>
      <c r="I33" s="88"/>
      <c r="J33" s="31"/>
      <c r="K33" s="31"/>
      <c r="L33" s="31"/>
    </row>
    <row r="34" spans="1:12">
      <c r="A34" s="32"/>
      <c r="B34" s="31"/>
      <c r="C34" s="36"/>
      <c r="D34" s="36"/>
      <c r="E34" s="31"/>
      <c r="F34" s="31"/>
      <c r="G34" s="36"/>
      <c r="H34" s="31"/>
      <c r="I34" s="31"/>
      <c r="J34" s="31"/>
      <c r="K34" s="31"/>
      <c r="L34" s="31"/>
    </row>
    <row r="35" spans="1:12">
      <c r="A35" s="32"/>
      <c r="B35" s="90" t="s">
        <v>20</v>
      </c>
      <c r="C35" s="91"/>
      <c r="D35" s="36"/>
      <c r="E35" s="31"/>
      <c r="F35" s="31"/>
      <c r="G35" s="36"/>
      <c r="H35" s="31"/>
      <c r="I35" s="31"/>
      <c r="J35" s="31"/>
      <c r="K35" s="31"/>
      <c r="L35" s="31"/>
    </row>
    <row r="36" spans="1:12" ht="25">
      <c r="A36" s="32"/>
      <c r="B36" s="31"/>
      <c r="C36" s="92"/>
      <c r="D36" s="36"/>
      <c r="E36" s="31"/>
      <c r="F36" s="31"/>
      <c r="G36" s="36"/>
      <c r="H36" s="31"/>
      <c r="I36" s="31"/>
      <c r="J36" s="31"/>
      <c r="K36" s="31"/>
      <c r="L36" s="31"/>
    </row>
    <row r="37" spans="1:12">
      <c r="A37" s="32"/>
      <c r="B37" s="90" t="s">
        <v>21</v>
      </c>
      <c r="C37" s="91"/>
      <c r="D37" s="36"/>
      <c r="E37" s="31"/>
      <c r="F37" s="31"/>
      <c r="G37" s="36"/>
      <c r="H37" s="31"/>
      <c r="I37" s="31"/>
      <c r="J37" s="31"/>
      <c r="K37" s="31"/>
      <c r="L37" s="31"/>
    </row>
    <row r="38" spans="1:12">
      <c r="A38" s="32"/>
      <c r="B38" s="35"/>
      <c r="C38" s="36"/>
      <c r="D38" s="36"/>
      <c r="E38" s="32"/>
      <c r="F38" s="31"/>
      <c r="G38" s="36"/>
      <c r="H38" s="31"/>
      <c r="I38" s="31"/>
      <c r="J38" s="31"/>
      <c r="K38" s="31"/>
      <c r="L38" s="31"/>
    </row>
    <row r="39" spans="1:12">
      <c r="A39" s="32"/>
      <c r="B39" s="35"/>
      <c r="C39" s="36"/>
      <c r="D39" s="36"/>
      <c r="E39" s="32"/>
      <c r="F39" s="31"/>
      <c r="G39" s="36"/>
      <c r="H39" s="31"/>
      <c r="I39" s="31"/>
      <c r="J39" s="31"/>
      <c r="K39" s="31"/>
      <c r="L39" s="31"/>
    </row>
    <row r="40" spans="1:12">
      <c r="A40" s="32"/>
      <c r="B40" s="35"/>
      <c r="C40" s="36"/>
      <c r="D40" s="36"/>
      <c r="E40" s="32"/>
      <c r="F40" s="31"/>
      <c r="G40" s="36"/>
      <c r="H40" s="31"/>
      <c r="I40" s="31"/>
      <c r="J40" s="31"/>
      <c r="K40" s="31"/>
      <c r="L40" s="31"/>
    </row>
    <row r="41" spans="1:12">
      <c r="A41" s="32"/>
      <c r="B41" s="35"/>
      <c r="C41" s="36"/>
      <c r="D41" s="36"/>
      <c r="E41" s="32"/>
      <c r="F41" s="31"/>
      <c r="G41" s="36"/>
      <c r="H41" s="31"/>
      <c r="I41" s="31"/>
      <c r="J41" s="31"/>
      <c r="K41" s="31"/>
      <c r="L41" s="31"/>
    </row>
    <row r="42" spans="1:12">
      <c r="A42" s="32"/>
      <c r="B42" s="35"/>
      <c r="C42" s="36"/>
      <c r="D42" s="36"/>
      <c r="E42" s="32"/>
      <c r="F42" s="31"/>
      <c r="G42" s="36"/>
      <c r="H42" s="31"/>
      <c r="I42" s="31"/>
      <c r="J42" s="31"/>
      <c r="K42" s="31"/>
      <c r="L42" s="31"/>
    </row>
  </sheetData>
  <mergeCells count="12">
    <mergeCell ref="E32:G32"/>
    <mergeCell ref="A1:J1"/>
    <mergeCell ref="B4:C4"/>
    <mergeCell ref="E4:F4"/>
    <mergeCell ref="B23:G23"/>
    <mergeCell ref="E25:G25"/>
    <mergeCell ref="E26:G26"/>
    <mergeCell ref="E27:G27"/>
    <mergeCell ref="E28:G28"/>
    <mergeCell ref="E29:G29"/>
    <mergeCell ref="E30:G30"/>
    <mergeCell ref="E31:G31"/>
  </mergeCells>
  <pageMargins left="0.43307086614173229" right="0.23622047244094491" top="0.55118110236220474" bottom="0.74803149606299213" header="0.31496062992125984" footer="0.31496062992125984"/>
  <pageSetup paperSize="9" scale="55" orientation="landscape" r:id="rId1"/>
  <headerFooter>
    <oddHeader>&amp;LGAL Langhe Roero Leader&amp;C&amp;F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B90B4F2-7BFD-4D5C-8F60-BC7D704CFEAF}">
          <x14:formula1>
            <xm:f>Legenda!$A$2:$A$8</xm:f>
          </x14:formula1>
          <xm:sqref>C7:C22</xm:sqref>
        </x14:dataValidation>
        <x14:dataValidation type="list" allowBlank="1" showInputMessage="1" showErrorMessage="1" promptTitle="Descrizione intervento" xr:uid="{F640D3A6-6580-4F40-82A1-22C56B81E8F0}">
          <x14:formula1>
            <xm:f>Legenda!#REF!</xm:f>
          </x14:formula1>
          <xm:sqref>G7:G22</xm:sqref>
        </x14:dataValidation>
        <x14:dataValidation type="list" allowBlank="1" showInputMessage="1" showErrorMessage="1" xr:uid="{9A67424B-E1CB-45BB-ABF0-E45EE5B10537}">
          <x14:formula1>
            <xm:f>Legenda!$B$2:$B$27</xm:f>
          </x14:formula1>
          <xm:sqref>D7:D22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7C39-3609-491F-96BB-9CA8F89B05F2}">
  <sheetPr>
    <pageSetUpPr fitToPage="1"/>
  </sheetPr>
  <dimension ref="A1:K40"/>
  <sheetViews>
    <sheetView view="pageBreakPreview" zoomScale="55" zoomScaleNormal="80" zoomScaleSheetLayoutView="55" workbookViewId="0">
      <pane ySplit="6" topLeftCell="A7" activePane="bottomLeft" state="frozen"/>
      <selection pane="bottomLeft" activeCell="D11" sqref="D11"/>
    </sheetView>
  </sheetViews>
  <sheetFormatPr baseColWidth="10" defaultColWidth="8.6640625" defaultRowHeight="15"/>
  <cols>
    <col min="1" max="1" width="8.6640625" style="1"/>
    <col min="2" max="2" width="19.5" style="2" customWidth="1"/>
    <col min="3" max="3" width="42.33203125" style="1" customWidth="1"/>
    <col min="4" max="4" width="28.83203125" style="1" customWidth="1"/>
    <col min="5" max="5" width="8.1640625" style="3" customWidth="1"/>
    <col min="6" max="6" width="9.5" style="1" customWidth="1"/>
    <col min="7" max="7" width="26.6640625" style="20" customWidth="1"/>
    <col min="8" max="8" width="19.5" style="1" customWidth="1"/>
    <col min="9" max="9" width="13.1640625" style="1" customWidth="1"/>
    <col min="10" max="10" width="19.5" style="1" customWidth="1"/>
    <col min="11" max="11" width="14.83203125" style="1" bestFit="1" customWidth="1"/>
    <col min="12" max="16384" width="8.6640625" style="1"/>
  </cols>
  <sheetData>
    <row r="1" spans="1:11" ht="20">
      <c r="A1" s="151" t="s">
        <v>31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20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s="2" customFormat="1" ht="24.5" customHeight="1">
      <c r="A3" s="33"/>
      <c r="B3" s="143" t="s">
        <v>61</v>
      </c>
      <c r="C3" s="144"/>
      <c r="D3" s="34" t="s">
        <v>27</v>
      </c>
      <c r="E3" s="148" t="s">
        <v>2</v>
      </c>
      <c r="F3" s="149"/>
      <c r="G3" s="34" t="s">
        <v>28</v>
      </c>
      <c r="H3" s="103"/>
      <c r="I3" s="71" t="s">
        <v>62</v>
      </c>
      <c r="J3" s="35"/>
      <c r="K3" s="35"/>
    </row>
    <row r="4" spans="1:11">
      <c r="A4" s="31"/>
      <c r="B4" s="35"/>
      <c r="C4" s="31"/>
      <c r="D4" s="31"/>
      <c r="E4" s="32"/>
      <c r="F4" s="31"/>
      <c r="G4" s="36"/>
      <c r="H4" s="31"/>
      <c r="I4" s="31"/>
      <c r="J4" s="31"/>
      <c r="K4" s="31"/>
    </row>
    <row r="5" spans="1:11" ht="17.5" customHeight="1">
      <c r="A5" s="31"/>
      <c r="B5" s="104" t="s">
        <v>23</v>
      </c>
      <c r="C5" s="99"/>
      <c r="D5" s="99"/>
      <c r="E5" s="105"/>
      <c r="F5" s="99"/>
      <c r="G5" s="99"/>
      <c r="H5" s="99"/>
      <c r="I5" s="99"/>
      <c r="J5" s="31"/>
      <c r="K5" s="31"/>
    </row>
    <row r="6" spans="1:11" s="12" customFormat="1" ht="42">
      <c r="A6" s="106" t="s">
        <v>30</v>
      </c>
      <c r="B6" s="84" t="s">
        <v>3</v>
      </c>
      <c r="C6" s="84" t="s">
        <v>74</v>
      </c>
      <c r="D6" s="84" t="s">
        <v>75</v>
      </c>
      <c r="E6" s="84" t="s">
        <v>47</v>
      </c>
      <c r="F6" s="84" t="s">
        <v>46</v>
      </c>
      <c r="G6" s="84" t="s">
        <v>6</v>
      </c>
      <c r="H6" s="84" t="s">
        <v>29</v>
      </c>
      <c r="I6" s="84" t="s">
        <v>7</v>
      </c>
      <c r="J6" s="84" t="s">
        <v>8</v>
      </c>
      <c r="K6" s="86"/>
    </row>
    <row r="7" spans="1:11" s="15" customFormat="1" ht="45">
      <c r="A7" s="73">
        <v>1</v>
      </c>
      <c r="B7" s="107" t="s">
        <v>42</v>
      </c>
      <c r="C7" s="39" t="s">
        <v>24</v>
      </c>
      <c r="D7" s="40" t="s">
        <v>36</v>
      </c>
      <c r="E7" s="41" t="s">
        <v>9</v>
      </c>
      <c r="F7" s="41">
        <v>200</v>
      </c>
      <c r="G7" s="41"/>
      <c r="H7" s="42">
        <f>27.5*200</f>
        <v>5500</v>
      </c>
      <c r="I7" s="43">
        <v>1</v>
      </c>
      <c r="J7" s="42">
        <f>H7*I7</f>
        <v>5500</v>
      </c>
      <c r="K7" s="108"/>
    </row>
    <row r="8" spans="1:11" s="15" customFormat="1">
      <c r="A8" s="73">
        <v>1</v>
      </c>
      <c r="B8" s="109" t="s">
        <v>43</v>
      </c>
      <c r="C8" s="39"/>
      <c r="D8" s="40"/>
      <c r="E8" s="41"/>
      <c r="F8" s="41">
        <v>200</v>
      </c>
      <c r="G8" s="41"/>
      <c r="H8" s="42">
        <f>F8*27.5</f>
        <v>5500</v>
      </c>
      <c r="I8" s="43">
        <v>1</v>
      </c>
      <c r="J8" s="42">
        <f t="shared" ref="J8:J21" si="0">H8*I8</f>
        <v>5500</v>
      </c>
      <c r="K8" s="108"/>
    </row>
    <row r="9" spans="1:11" s="29" customFormat="1">
      <c r="A9" s="110">
        <v>2</v>
      </c>
      <c r="B9" s="111" t="s">
        <v>44</v>
      </c>
      <c r="C9" s="112"/>
      <c r="D9" s="113"/>
      <c r="E9" s="114"/>
      <c r="F9" s="114">
        <v>1</v>
      </c>
      <c r="G9" s="115"/>
      <c r="H9" s="116">
        <v>60000</v>
      </c>
      <c r="I9" s="117">
        <v>0.8</v>
      </c>
      <c r="J9" s="116">
        <f t="shared" si="0"/>
        <v>48000</v>
      </c>
      <c r="K9" s="118"/>
    </row>
    <row r="10" spans="1:11" s="29" customFormat="1">
      <c r="A10" s="110">
        <v>2</v>
      </c>
      <c r="B10" s="111" t="s">
        <v>44</v>
      </c>
      <c r="C10" s="112"/>
      <c r="D10" s="113"/>
      <c r="E10" s="114"/>
      <c r="F10" s="114">
        <v>10</v>
      </c>
      <c r="G10" s="115"/>
      <c r="H10" s="116">
        <v>10000</v>
      </c>
      <c r="I10" s="117">
        <v>0.9</v>
      </c>
      <c r="J10" s="116">
        <f t="shared" si="0"/>
        <v>9000</v>
      </c>
      <c r="K10" s="118"/>
    </row>
    <row r="11" spans="1:11" s="29" customFormat="1">
      <c r="A11" s="110">
        <v>2</v>
      </c>
      <c r="B11" s="111" t="s">
        <v>44</v>
      </c>
      <c r="C11" s="112"/>
      <c r="D11" s="113"/>
      <c r="E11" s="114"/>
      <c r="F11" s="114">
        <v>100</v>
      </c>
      <c r="G11" s="115"/>
      <c r="H11" s="116">
        <v>2000</v>
      </c>
      <c r="I11" s="117">
        <v>1</v>
      </c>
      <c r="J11" s="116">
        <f t="shared" si="0"/>
        <v>2000</v>
      </c>
      <c r="K11" s="118"/>
    </row>
    <row r="12" spans="1:11" s="13" customFormat="1">
      <c r="A12" s="73">
        <v>3</v>
      </c>
      <c r="B12" s="109" t="s">
        <v>60</v>
      </c>
      <c r="C12" s="39"/>
      <c r="D12" s="40"/>
      <c r="E12" s="41"/>
      <c r="F12" s="41">
        <v>1</v>
      </c>
      <c r="G12" s="75"/>
      <c r="H12" s="42">
        <v>40000</v>
      </c>
      <c r="I12" s="43">
        <v>0.4</v>
      </c>
      <c r="J12" s="42">
        <f t="shared" si="0"/>
        <v>16000</v>
      </c>
      <c r="K12" s="119"/>
    </row>
    <row r="13" spans="1:11" s="13" customFormat="1">
      <c r="A13" s="73">
        <v>3</v>
      </c>
      <c r="B13" s="109" t="s">
        <v>60</v>
      </c>
      <c r="C13" s="39"/>
      <c r="D13" s="40"/>
      <c r="E13" s="41"/>
      <c r="F13" s="46"/>
      <c r="G13" s="75"/>
      <c r="H13" s="42">
        <v>10000</v>
      </c>
      <c r="I13" s="43">
        <v>0.4</v>
      </c>
      <c r="J13" s="42">
        <f t="shared" si="0"/>
        <v>4000</v>
      </c>
      <c r="K13" s="119"/>
    </row>
    <row r="14" spans="1:11" s="13" customFormat="1">
      <c r="A14" s="73">
        <v>3</v>
      </c>
      <c r="B14" s="109" t="s">
        <v>60</v>
      </c>
      <c r="C14" s="39"/>
      <c r="D14" s="40"/>
      <c r="E14" s="41"/>
      <c r="F14" s="41">
        <v>15</v>
      </c>
      <c r="G14" s="75"/>
      <c r="H14" s="42">
        <v>25000</v>
      </c>
      <c r="I14" s="43">
        <v>0.4</v>
      </c>
      <c r="J14" s="42">
        <f t="shared" si="0"/>
        <v>10000</v>
      </c>
      <c r="K14" s="119"/>
    </row>
    <row r="15" spans="1:11" s="13" customFormat="1">
      <c r="A15" s="73"/>
      <c r="B15" s="41"/>
      <c r="C15" s="39"/>
      <c r="D15" s="40"/>
      <c r="E15" s="41"/>
      <c r="F15" s="75"/>
      <c r="G15" s="75"/>
      <c r="H15" s="75"/>
      <c r="I15" s="120"/>
      <c r="J15" s="42">
        <f t="shared" si="0"/>
        <v>0</v>
      </c>
      <c r="K15" s="119"/>
    </row>
    <row r="16" spans="1:11" s="13" customFormat="1">
      <c r="A16" s="73"/>
      <c r="B16" s="41"/>
      <c r="C16" s="39"/>
      <c r="D16" s="77"/>
      <c r="E16" s="41"/>
      <c r="F16" s="75"/>
      <c r="G16" s="75"/>
      <c r="H16" s="75"/>
      <c r="I16" s="120"/>
      <c r="J16" s="42">
        <f t="shared" si="0"/>
        <v>0</v>
      </c>
      <c r="K16" s="119"/>
    </row>
    <row r="17" spans="1:11" s="13" customFormat="1">
      <c r="A17" s="73"/>
      <c r="B17" s="41"/>
      <c r="C17" s="39"/>
      <c r="D17" s="77"/>
      <c r="E17" s="41"/>
      <c r="F17" s="75"/>
      <c r="G17" s="75"/>
      <c r="H17" s="75"/>
      <c r="I17" s="120"/>
      <c r="J17" s="42">
        <f t="shared" si="0"/>
        <v>0</v>
      </c>
      <c r="K17" s="119"/>
    </row>
    <row r="18" spans="1:11" s="13" customFormat="1">
      <c r="A18" s="73"/>
      <c r="B18" s="41"/>
      <c r="C18" s="39"/>
      <c r="D18" s="77"/>
      <c r="E18" s="41"/>
      <c r="F18" s="75"/>
      <c r="G18" s="75"/>
      <c r="H18" s="75"/>
      <c r="I18" s="120"/>
      <c r="J18" s="42">
        <f t="shared" si="0"/>
        <v>0</v>
      </c>
      <c r="K18" s="119"/>
    </row>
    <row r="19" spans="1:11" s="13" customFormat="1">
      <c r="A19" s="73"/>
      <c r="B19" s="41"/>
      <c r="C19" s="39"/>
      <c r="D19" s="77"/>
      <c r="E19" s="41"/>
      <c r="F19" s="75"/>
      <c r="G19" s="75"/>
      <c r="H19" s="75"/>
      <c r="I19" s="120"/>
      <c r="J19" s="42">
        <f t="shared" si="0"/>
        <v>0</v>
      </c>
      <c r="K19" s="119"/>
    </row>
    <row r="20" spans="1:11" s="13" customFormat="1">
      <c r="A20" s="73"/>
      <c r="B20" s="41"/>
      <c r="C20" s="39"/>
      <c r="D20" s="77"/>
      <c r="E20" s="41"/>
      <c r="F20" s="75" t="str">
        <f>IFERROR(VLOOKUP(E20,Legenda!$C$1:$C$6,2,FALSE),"")</f>
        <v/>
      </c>
      <c r="G20" s="75"/>
      <c r="H20" s="75"/>
      <c r="I20" s="120"/>
      <c r="J20" s="42">
        <f t="shared" si="0"/>
        <v>0</v>
      </c>
      <c r="K20" s="119"/>
    </row>
    <row r="21" spans="1:11" s="13" customFormat="1">
      <c r="A21" s="73"/>
      <c r="B21" s="41"/>
      <c r="C21" s="39"/>
      <c r="D21" s="77"/>
      <c r="E21" s="41"/>
      <c r="F21" s="75"/>
      <c r="G21" s="75"/>
      <c r="H21" s="75"/>
      <c r="I21" s="120"/>
      <c r="J21" s="42">
        <f t="shared" si="0"/>
        <v>0</v>
      </c>
      <c r="K21" s="119"/>
    </row>
    <row r="22" spans="1:11" ht="35" customHeight="1">
      <c r="A22" s="55"/>
      <c r="B22" s="57" t="s">
        <v>10</v>
      </c>
      <c r="C22" s="57"/>
      <c r="D22" s="57"/>
      <c r="E22" s="57"/>
      <c r="F22" s="57"/>
      <c r="G22" s="57"/>
      <c r="H22" s="121">
        <f>SUM(H7:H21)</f>
        <v>158000</v>
      </c>
      <c r="I22" s="57"/>
      <c r="J22" s="122">
        <f>SUM(J7:J21)</f>
        <v>100000</v>
      </c>
      <c r="K22" s="56" t="s">
        <v>11</v>
      </c>
    </row>
    <row r="23" spans="1:11">
      <c r="A23" s="32"/>
      <c r="B23" s="35"/>
      <c r="C23" s="31"/>
      <c r="D23" s="31"/>
      <c r="E23" s="59"/>
      <c r="F23" s="59"/>
      <c r="G23" s="60"/>
      <c r="H23" s="31"/>
      <c r="I23" s="31"/>
      <c r="J23" s="31"/>
      <c r="K23" s="31"/>
    </row>
    <row r="24" spans="1:11" s="12" customFormat="1" ht="14" customHeight="1">
      <c r="A24" s="86"/>
      <c r="B24" s="84" t="s">
        <v>12</v>
      </c>
      <c r="C24" s="84" t="s">
        <v>13</v>
      </c>
      <c r="D24" s="84" t="s">
        <v>14</v>
      </c>
      <c r="E24" s="157" t="s">
        <v>15</v>
      </c>
      <c r="F24" s="158"/>
      <c r="G24" s="159"/>
      <c r="H24" s="86"/>
      <c r="I24" s="86"/>
      <c r="J24" s="123"/>
      <c r="K24" s="86"/>
    </row>
    <row r="25" spans="1:11" s="13" customFormat="1">
      <c r="A25" s="119"/>
      <c r="B25" s="75" t="s">
        <v>16</v>
      </c>
      <c r="C25" s="75" t="s">
        <v>59</v>
      </c>
      <c r="D25" s="124">
        <f>H7+H8</f>
        <v>11000</v>
      </c>
      <c r="E25" s="153">
        <f>H7+H8</f>
        <v>11000</v>
      </c>
      <c r="F25" s="154"/>
      <c r="G25" s="155"/>
      <c r="H25" s="119"/>
      <c r="I25" s="119"/>
      <c r="J25" s="119"/>
      <c r="K25" s="119"/>
    </row>
    <row r="26" spans="1:11" s="29" customFormat="1">
      <c r="A26" s="118"/>
      <c r="B26" s="115" t="s">
        <v>17</v>
      </c>
      <c r="C26" s="115" t="s">
        <v>58</v>
      </c>
      <c r="D26" s="125">
        <f>H9</f>
        <v>60000</v>
      </c>
      <c r="E26" s="160">
        <f>J9</f>
        <v>48000</v>
      </c>
      <c r="F26" s="161">
        <f t="shared" ref="F26:G26" si="1">J9</f>
        <v>48000</v>
      </c>
      <c r="G26" s="162">
        <f t="shared" si="1"/>
        <v>0</v>
      </c>
      <c r="H26" s="118"/>
      <c r="I26" s="118"/>
      <c r="J26" s="118"/>
      <c r="K26" s="118"/>
    </row>
    <row r="27" spans="1:11" s="29" customFormat="1">
      <c r="A27" s="118"/>
      <c r="B27" s="115" t="s">
        <v>17</v>
      </c>
      <c r="C27" s="115"/>
      <c r="D27" s="125">
        <f>H10+H11</f>
        <v>12000</v>
      </c>
      <c r="E27" s="160">
        <f>J10+J11</f>
        <v>11000</v>
      </c>
      <c r="F27" s="161">
        <f t="shared" ref="F27:G27" si="2">J10+J11</f>
        <v>11000</v>
      </c>
      <c r="G27" s="162">
        <f t="shared" si="2"/>
        <v>0</v>
      </c>
      <c r="H27" s="118"/>
      <c r="I27" s="118"/>
      <c r="J27" s="118"/>
      <c r="K27" s="118"/>
    </row>
    <row r="28" spans="1:11" s="13" customFormat="1">
      <c r="A28" s="119"/>
      <c r="B28" s="75" t="s">
        <v>18</v>
      </c>
      <c r="C28" s="75"/>
      <c r="D28" s="124">
        <f>H12+H13+H14</f>
        <v>75000</v>
      </c>
      <c r="E28" s="153">
        <f>J12+J13+J14</f>
        <v>30000</v>
      </c>
      <c r="F28" s="154">
        <f t="shared" ref="F28:G28" si="3">J12+J13+J14</f>
        <v>30000</v>
      </c>
      <c r="G28" s="155">
        <f t="shared" si="3"/>
        <v>0</v>
      </c>
      <c r="H28" s="119"/>
      <c r="I28" s="119"/>
      <c r="J28" s="119"/>
      <c r="K28" s="119"/>
    </row>
    <row r="29" spans="1:11" s="13" customFormat="1">
      <c r="A29" s="119"/>
      <c r="B29" s="75"/>
      <c r="C29" s="75"/>
      <c r="D29" s="124"/>
      <c r="E29" s="153"/>
      <c r="F29" s="154"/>
      <c r="G29" s="155"/>
      <c r="H29" s="119"/>
      <c r="I29" s="119"/>
      <c r="J29" s="119"/>
      <c r="K29" s="119"/>
    </row>
    <row r="30" spans="1:11" s="13" customFormat="1">
      <c r="A30" s="119"/>
      <c r="B30" s="75"/>
      <c r="C30" s="75"/>
      <c r="D30" s="126"/>
      <c r="E30" s="153"/>
      <c r="F30" s="154"/>
      <c r="G30" s="155"/>
      <c r="H30" s="119"/>
      <c r="I30" s="119"/>
      <c r="J30" s="119"/>
      <c r="K30" s="119"/>
    </row>
    <row r="31" spans="1:11" s="30" customFormat="1">
      <c r="A31" s="127"/>
      <c r="B31" s="128" t="s">
        <v>19</v>
      </c>
      <c r="C31" s="128"/>
      <c r="D31" s="129">
        <f>SUM(D25:D30)</f>
        <v>158000</v>
      </c>
      <c r="E31" s="156">
        <f>E25+E26+E27+E28+E29</f>
        <v>100000</v>
      </c>
      <c r="F31" s="156">
        <f t="shared" ref="F31:G31" si="4">SUM(F25:F30)</f>
        <v>89000</v>
      </c>
      <c r="G31" s="156">
        <f t="shared" si="4"/>
        <v>0</v>
      </c>
      <c r="H31" s="127"/>
      <c r="I31" s="127"/>
      <c r="J31" s="127"/>
      <c r="K31" s="127"/>
    </row>
    <row r="32" spans="1:11">
      <c r="A32" s="31"/>
      <c r="B32" s="31"/>
      <c r="C32" s="31"/>
      <c r="D32" s="31"/>
      <c r="E32" s="31"/>
      <c r="F32" s="31"/>
      <c r="G32" s="36"/>
      <c r="H32" s="31"/>
      <c r="I32" s="31"/>
      <c r="J32" s="31"/>
      <c r="K32" s="31"/>
    </row>
    <row r="33" spans="1:11">
      <c r="A33" s="32"/>
      <c r="B33" s="90" t="s">
        <v>20</v>
      </c>
      <c r="C33" s="91"/>
      <c r="D33" s="36"/>
      <c r="E33" s="31"/>
      <c r="F33" s="31"/>
      <c r="G33" s="36"/>
      <c r="H33" s="31"/>
      <c r="I33" s="31"/>
      <c r="J33" s="31"/>
      <c r="K33" s="31"/>
    </row>
    <row r="34" spans="1:11" ht="25">
      <c r="A34" s="32"/>
      <c r="B34" s="31"/>
      <c r="C34" s="92"/>
      <c r="D34" s="36"/>
      <c r="E34" s="31"/>
      <c r="F34" s="31"/>
      <c r="G34" s="36"/>
      <c r="H34" s="31"/>
      <c r="I34" s="31"/>
      <c r="J34" s="31"/>
      <c r="K34" s="31"/>
    </row>
    <row r="35" spans="1:11">
      <c r="A35" s="32"/>
      <c r="B35" s="90" t="s">
        <v>21</v>
      </c>
      <c r="C35" s="91"/>
      <c r="D35" s="36"/>
      <c r="E35" s="31"/>
      <c r="F35" s="31"/>
      <c r="G35" s="36"/>
      <c r="H35" s="31"/>
      <c r="I35" s="31"/>
      <c r="J35" s="31"/>
      <c r="K35" s="31"/>
    </row>
    <row r="36" spans="1:11">
      <c r="A36" s="31"/>
      <c r="B36" s="35"/>
      <c r="C36" s="31"/>
      <c r="D36" s="31"/>
      <c r="E36" s="32"/>
      <c r="F36" s="31"/>
      <c r="G36" s="36"/>
      <c r="H36" s="31"/>
      <c r="I36" s="31"/>
      <c r="J36" s="31"/>
      <c r="K36" s="31"/>
    </row>
    <row r="37" spans="1:11">
      <c r="A37" s="31"/>
      <c r="B37" s="35"/>
      <c r="C37" s="31"/>
      <c r="D37" s="31"/>
      <c r="E37" s="32"/>
      <c r="F37" s="31"/>
      <c r="G37" s="36"/>
      <c r="H37" s="31"/>
      <c r="I37" s="31"/>
      <c r="J37" s="31"/>
      <c r="K37" s="31"/>
    </row>
    <row r="38" spans="1:11">
      <c r="A38" s="31"/>
      <c r="B38" s="35"/>
      <c r="C38" s="31"/>
      <c r="D38" s="31"/>
      <c r="E38" s="32"/>
      <c r="F38" s="31"/>
      <c r="G38" s="36"/>
      <c r="H38" s="31"/>
      <c r="I38" s="31"/>
      <c r="J38" s="31"/>
      <c r="K38" s="31"/>
    </row>
    <row r="39" spans="1:11">
      <c r="A39" s="31"/>
      <c r="B39" s="35"/>
      <c r="C39" s="31"/>
      <c r="D39" s="31"/>
      <c r="E39" s="32"/>
      <c r="F39" s="31"/>
      <c r="G39" s="36"/>
      <c r="H39" s="31"/>
      <c r="I39" s="31"/>
      <c r="J39" s="31"/>
      <c r="K39" s="31"/>
    </row>
    <row r="40" spans="1:11">
      <c r="A40" s="31"/>
      <c r="B40" s="35"/>
      <c r="C40" s="31"/>
      <c r="D40" s="31"/>
      <c r="E40" s="32"/>
      <c r="F40" s="31"/>
      <c r="G40" s="36"/>
      <c r="H40" s="31"/>
      <c r="I40" s="31"/>
      <c r="J40" s="31"/>
      <c r="K40" s="31"/>
    </row>
  </sheetData>
  <mergeCells count="11">
    <mergeCell ref="B3:C3"/>
    <mergeCell ref="E3:F3"/>
    <mergeCell ref="A1:K1"/>
    <mergeCell ref="E28:G28"/>
    <mergeCell ref="E29:G29"/>
    <mergeCell ref="E30:G30"/>
    <mergeCell ref="E31:G31"/>
    <mergeCell ref="E24:G24"/>
    <mergeCell ref="E25:G25"/>
    <mergeCell ref="E26:G26"/>
    <mergeCell ref="E27:G27"/>
  </mergeCells>
  <conditionalFormatting sqref="D32">
    <cfRule type="iconSet" priority="7">
      <iconSet iconSet="3Symbols" reverse="1">
        <cfvo type="percent" val="0"/>
        <cfvo type="formula" val="SUM($D$25:$D$28)*0.15"/>
        <cfvo type="formula" val="SUM($D$25:$D$28)*0.15" gte="0"/>
      </iconSet>
    </cfRule>
    <cfRule type="expression" priority="8">
      <formula>$D$32&gt;(0.15*SUM($D$25:$D$28))</formula>
    </cfRule>
  </conditionalFormatting>
  <conditionalFormatting sqref="E32:G32">
    <cfRule type="iconSet" priority="1">
      <iconSet iconSet="3Symbols" reverse="1">
        <cfvo type="percent" val="0"/>
        <cfvo type="formula" val="SUM($F$23:$F$28)*0.15"/>
        <cfvo type="formula" val="SUM($F$23:$F$28)*0.15" gte="0"/>
      </iconSet>
    </cfRule>
    <cfRule type="expression" priority="2">
      <formula>$F$32&gt;(0.15*SUM($F$23:$F$28))</formula>
    </cfRule>
  </conditionalFormatting>
  <pageMargins left="0.31496062992125984" right="0.27559055118110237" top="0.43307086614173229" bottom="0.47244094488188981" header="0.31496062992125984" footer="0.31496062992125984"/>
  <pageSetup paperSize="9" scale="63" orientation="landscape" r:id="rId1"/>
  <headerFooter>
    <oddHeader>&amp;LGAL Langhe Roero Leader&amp;C&amp;F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3D52310-92BB-4D39-B11B-F78F29050DDE}">
          <x14:formula1>
            <xm:f>Legenda!$A$2:$A$8</xm:f>
          </x14:formula1>
          <xm:sqref>C7:C21</xm:sqref>
        </x14:dataValidation>
        <x14:dataValidation type="list" allowBlank="1" showInputMessage="1" showErrorMessage="1" promptTitle="Categoria di spese" xr:uid="{7BEDF941-B14F-4CA4-AC27-BD32404FAC7A}">
          <x14:formula1>
            <xm:f>Legenda!$B$2:$B$27</xm:f>
          </x14:formula1>
          <xm:sqref>D7:D21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2226-7389-4781-874F-2FB1945C4214}">
  <sheetPr>
    <pageSetUpPr fitToPage="1"/>
  </sheetPr>
  <dimension ref="A1:G140"/>
  <sheetViews>
    <sheetView view="pageBreakPreview" zoomScale="60" zoomScaleNormal="183" workbookViewId="0">
      <pane ySplit="1" topLeftCell="A2" activePane="bottomLeft" state="frozen"/>
      <selection activeCell="B18" sqref="B18:L18"/>
      <selection pane="bottomLeft" sqref="A1:B16"/>
    </sheetView>
  </sheetViews>
  <sheetFormatPr baseColWidth="10" defaultColWidth="8.6640625" defaultRowHeight="15"/>
  <cols>
    <col min="1" max="1" width="59.83203125" style="16" customWidth="1"/>
    <col min="2" max="2" width="65" style="1" customWidth="1"/>
    <col min="3" max="3" width="68.6640625" style="1" bestFit="1" customWidth="1"/>
    <col min="4" max="5" width="8.6640625" style="1"/>
    <col min="6" max="6" width="178.1640625" style="1" bestFit="1" customWidth="1"/>
    <col min="7" max="9" width="13.5" style="1" bestFit="1" customWidth="1"/>
    <col min="10" max="16384" width="8.6640625" style="1"/>
  </cols>
  <sheetData>
    <row r="1" spans="1:7" s="18" customFormat="1" ht="29.25" customHeight="1">
      <c r="A1" s="130" t="s">
        <v>52</v>
      </c>
      <c r="B1" s="130" t="s">
        <v>53</v>
      </c>
      <c r="C1" s="131"/>
      <c r="F1" s="17"/>
      <c r="G1" s="17"/>
    </row>
    <row r="2" spans="1:7" ht="33">
      <c r="A2" s="132" t="s">
        <v>76</v>
      </c>
      <c r="B2" s="133" t="s">
        <v>32</v>
      </c>
      <c r="C2" s="141"/>
    </row>
    <row r="3" spans="1:7" ht="30">
      <c r="A3" s="134" t="s">
        <v>77</v>
      </c>
      <c r="B3" s="133" t="s">
        <v>33</v>
      </c>
      <c r="C3" s="31"/>
    </row>
    <row r="4" spans="1:7" ht="30">
      <c r="A4" s="134" t="s">
        <v>78</v>
      </c>
      <c r="B4" s="133" t="s">
        <v>34</v>
      </c>
      <c r="C4" s="31"/>
    </row>
    <row r="5" spans="1:7" ht="30">
      <c r="A5" s="134" t="s">
        <v>79</v>
      </c>
      <c r="B5" s="133" t="s">
        <v>35</v>
      </c>
      <c r="C5" s="31"/>
    </row>
    <row r="6" spans="1:7">
      <c r="A6" s="134" t="s">
        <v>81</v>
      </c>
      <c r="B6" s="133" t="s">
        <v>36</v>
      </c>
      <c r="C6" s="31"/>
    </row>
    <row r="7" spans="1:7" ht="30">
      <c r="A7" s="134" t="s">
        <v>80</v>
      </c>
      <c r="B7" s="133" t="s">
        <v>37</v>
      </c>
      <c r="C7" s="31"/>
    </row>
    <row r="8" spans="1:7" ht="30">
      <c r="A8" s="134" t="s">
        <v>26</v>
      </c>
      <c r="B8" s="133" t="s">
        <v>70</v>
      </c>
      <c r="C8" s="31"/>
    </row>
    <row r="9" spans="1:7">
      <c r="A9" s="31"/>
      <c r="B9" s="133" t="s">
        <v>38</v>
      </c>
      <c r="C9" s="31"/>
    </row>
    <row r="10" spans="1:7" ht="30">
      <c r="A10" s="135"/>
      <c r="B10" s="133" t="s">
        <v>39</v>
      </c>
      <c r="C10" s="31"/>
    </row>
    <row r="11" spans="1:7" ht="30">
      <c r="A11" s="135"/>
      <c r="B11" s="133" t="s">
        <v>40</v>
      </c>
      <c r="C11" s="31"/>
    </row>
    <row r="12" spans="1:7" ht="62">
      <c r="A12" s="136" t="s">
        <v>63</v>
      </c>
      <c r="B12" s="133" t="s">
        <v>71</v>
      </c>
      <c r="C12" s="31"/>
    </row>
    <row r="13" spans="1:7" ht="30">
      <c r="A13" s="135"/>
      <c r="B13" s="133" t="s">
        <v>72</v>
      </c>
      <c r="C13" s="31"/>
    </row>
    <row r="14" spans="1:7" ht="30">
      <c r="A14" s="135"/>
      <c r="B14" s="133" t="s">
        <v>25</v>
      </c>
      <c r="C14" s="31"/>
    </row>
    <row r="15" spans="1:7" ht="30">
      <c r="A15" s="135"/>
      <c r="B15" s="133" t="s">
        <v>22</v>
      </c>
      <c r="C15" s="31"/>
    </row>
    <row r="16" spans="1:7" ht="30">
      <c r="A16" s="135"/>
      <c r="B16" s="133" t="s">
        <v>41</v>
      </c>
      <c r="C16" s="31"/>
    </row>
    <row r="17" spans="1:3">
      <c r="A17" s="135"/>
      <c r="B17" s="133"/>
      <c r="C17" s="31"/>
    </row>
    <row r="18" spans="1:3">
      <c r="A18" s="135"/>
      <c r="B18" s="137"/>
      <c r="C18" s="31"/>
    </row>
    <row r="19" spans="1:3">
      <c r="A19" s="135"/>
      <c r="C19" s="31"/>
    </row>
    <row r="20" spans="1:3">
      <c r="A20" s="135"/>
      <c r="B20" s="137"/>
      <c r="C20" s="31"/>
    </row>
    <row r="21" spans="1:3">
      <c r="A21" s="135"/>
      <c r="B21" s="137"/>
      <c r="C21" s="31"/>
    </row>
    <row r="22" spans="1:3">
      <c r="A22" s="31"/>
      <c r="B22" s="137"/>
      <c r="C22" s="31"/>
    </row>
    <row r="23" spans="1:3">
      <c r="A23" s="31"/>
      <c r="C23" s="31"/>
    </row>
    <row r="24" spans="1:3">
      <c r="A24" s="135"/>
      <c r="B24" s="137"/>
      <c r="C24" s="31"/>
    </row>
    <row r="25" spans="1:3">
      <c r="A25" s="135"/>
      <c r="B25" s="138"/>
      <c r="C25" s="31"/>
    </row>
    <row r="26" spans="1:3">
      <c r="A26" s="135"/>
      <c r="B26" s="139"/>
      <c r="C26" s="31"/>
    </row>
    <row r="27" spans="1:3">
      <c r="A27" s="135"/>
      <c r="B27" s="140"/>
      <c r="C27" s="31"/>
    </row>
    <row r="28" spans="1:3">
      <c r="A28" s="135"/>
      <c r="B28" s="31"/>
      <c r="C28" s="31"/>
    </row>
    <row r="29" spans="1:3">
      <c r="A29" s="135"/>
      <c r="B29" s="31"/>
      <c r="C29" s="31"/>
    </row>
    <row r="30" spans="1:3">
      <c r="A30" s="135"/>
      <c r="B30" s="31"/>
      <c r="C30" s="31"/>
    </row>
    <row r="31" spans="1:3">
      <c r="A31" s="31"/>
      <c r="B31" s="31"/>
      <c r="C31" s="31"/>
    </row>
    <row r="32" spans="1:3">
      <c r="A32" s="135"/>
      <c r="B32" s="31"/>
      <c r="C32" s="31"/>
    </row>
    <row r="33" spans="1:3">
      <c r="A33" s="135"/>
      <c r="B33" s="31"/>
      <c r="C33" s="31"/>
    </row>
    <row r="34" spans="1:3">
      <c r="A34" s="135"/>
      <c r="B34" s="31"/>
      <c r="C34" s="31"/>
    </row>
    <row r="35" spans="1:3">
      <c r="A35" s="135"/>
      <c r="B35" s="31"/>
      <c r="C35" s="31"/>
    </row>
    <row r="36" spans="1:3">
      <c r="A36" s="135"/>
      <c r="B36" s="31"/>
      <c r="C36" s="31"/>
    </row>
    <row r="37" spans="1:3">
      <c r="A37" s="135"/>
      <c r="B37" s="31"/>
      <c r="C37" s="31"/>
    </row>
    <row r="38" spans="1:3">
      <c r="A38" s="135"/>
      <c r="B38" s="31"/>
      <c r="C38" s="31"/>
    </row>
    <row r="39" spans="1:3">
      <c r="A39" s="135"/>
      <c r="B39" s="31"/>
      <c r="C39" s="31"/>
    </row>
    <row r="40" spans="1:3">
      <c r="A40" s="135"/>
      <c r="B40" s="31"/>
      <c r="C40" s="31"/>
    </row>
    <row r="41" spans="1:3">
      <c r="A41" s="135"/>
      <c r="B41" s="31"/>
      <c r="C41" s="31"/>
    </row>
    <row r="42" spans="1:3">
      <c r="A42" s="135"/>
      <c r="B42" s="31"/>
      <c r="C42" s="31"/>
    </row>
    <row r="43" spans="1:3">
      <c r="A43" s="135"/>
      <c r="B43" s="31"/>
      <c r="C43" s="31"/>
    </row>
    <row r="44" spans="1:3">
      <c r="A44" s="135"/>
      <c r="B44" s="31"/>
      <c r="C44" s="31"/>
    </row>
    <row r="45" spans="1:3">
      <c r="A45" s="135"/>
      <c r="B45" s="31"/>
      <c r="C45" s="31"/>
    </row>
    <row r="46" spans="1:3">
      <c r="A46" s="135"/>
      <c r="B46" s="31"/>
      <c r="C46" s="31"/>
    </row>
    <row r="47" spans="1:3">
      <c r="A47" s="135"/>
      <c r="B47" s="31"/>
      <c r="C47" s="31"/>
    </row>
    <row r="48" spans="1:3">
      <c r="A48" s="135"/>
      <c r="B48" s="31"/>
      <c r="C48" s="31"/>
    </row>
    <row r="49" spans="1:3">
      <c r="A49" s="135"/>
      <c r="B49" s="31"/>
      <c r="C49" s="31"/>
    </row>
    <row r="50" spans="1:3">
      <c r="A50" s="135"/>
      <c r="B50" s="31"/>
      <c r="C50" s="31"/>
    </row>
    <row r="51" spans="1:3">
      <c r="A51" s="135"/>
      <c r="B51" s="31"/>
      <c r="C51" s="31"/>
    </row>
    <row r="52" spans="1:3">
      <c r="A52" s="135"/>
      <c r="B52" s="31"/>
      <c r="C52" s="31"/>
    </row>
    <row r="53" spans="1:3">
      <c r="A53" s="135"/>
      <c r="B53" s="31"/>
      <c r="C53" s="31"/>
    </row>
    <row r="54" spans="1:3">
      <c r="A54" s="135"/>
      <c r="B54" s="31"/>
      <c r="C54" s="31"/>
    </row>
    <row r="55" spans="1:3">
      <c r="A55" s="135"/>
      <c r="B55" s="31"/>
      <c r="C55" s="31"/>
    </row>
    <row r="56" spans="1:3">
      <c r="A56" s="135"/>
      <c r="B56" s="31"/>
      <c r="C56" s="31"/>
    </row>
    <row r="57" spans="1:3">
      <c r="A57" s="135"/>
      <c r="B57" s="31"/>
      <c r="C57" s="31"/>
    </row>
    <row r="58" spans="1:3">
      <c r="A58" s="135"/>
      <c r="B58" s="31"/>
      <c r="C58" s="31"/>
    </row>
    <row r="59" spans="1:3">
      <c r="A59" s="135"/>
      <c r="B59" s="31"/>
      <c r="C59" s="31"/>
    </row>
    <row r="60" spans="1:3">
      <c r="A60" s="135"/>
      <c r="B60" s="31"/>
      <c r="C60" s="31"/>
    </row>
    <row r="61" spans="1:3">
      <c r="A61" s="135"/>
      <c r="B61" s="31"/>
      <c r="C61" s="31"/>
    </row>
    <row r="62" spans="1:3">
      <c r="A62" s="135"/>
      <c r="B62" s="31"/>
      <c r="C62" s="31"/>
    </row>
    <row r="63" spans="1:3">
      <c r="A63" s="135"/>
      <c r="B63" s="31"/>
      <c r="C63" s="31"/>
    </row>
    <row r="64" spans="1:3">
      <c r="A64" s="135"/>
      <c r="B64" s="31"/>
      <c r="C64" s="31"/>
    </row>
    <row r="65" spans="1:3">
      <c r="A65" s="135"/>
      <c r="B65" s="31"/>
      <c r="C65" s="31"/>
    </row>
    <row r="66" spans="1:3">
      <c r="A66" s="135"/>
      <c r="B66" s="31"/>
      <c r="C66" s="31"/>
    </row>
    <row r="67" spans="1:3">
      <c r="A67" s="135"/>
      <c r="B67" s="31"/>
      <c r="C67" s="31"/>
    </row>
    <row r="68" spans="1:3">
      <c r="A68" s="135"/>
      <c r="B68" s="31"/>
      <c r="C68" s="31"/>
    </row>
    <row r="69" spans="1:3">
      <c r="A69" s="135"/>
      <c r="B69" s="31"/>
      <c r="C69" s="31"/>
    </row>
    <row r="70" spans="1:3">
      <c r="A70" s="135"/>
      <c r="B70" s="31"/>
      <c r="C70" s="31"/>
    </row>
    <row r="71" spans="1:3">
      <c r="A71" s="135"/>
      <c r="B71" s="31"/>
      <c r="C71" s="31"/>
    </row>
    <row r="72" spans="1:3">
      <c r="A72" s="135"/>
      <c r="B72" s="31"/>
      <c r="C72" s="31"/>
    </row>
    <row r="73" spans="1:3">
      <c r="A73" s="135"/>
      <c r="B73" s="31"/>
      <c r="C73" s="31"/>
    </row>
    <row r="74" spans="1:3">
      <c r="A74" s="135"/>
      <c r="B74" s="31"/>
      <c r="C74" s="31"/>
    </row>
    <row r="75" spans="1:3">
      <c r="A75" s="135"/>
      <c r="B75" s="31"/>
      <c r="C75" s="31"/>
    </row>
    <row r="76" spans="1:3">
      <c r="A76" s="135"/>
      <c r="B76" s="31"/>
      <c r="C76" s="31"/>
    </row>
    <row r="77" spans="1:3">
      <c r="A77" s="135"/>
      <c r="B77" s="31"/>
      <c r="C77" s="31"/>
    </row>
    <row r="78" spans="1:3">
      <c r="A78" s="135"/>
      <c r="B78" s="31"/>
      <c r="C78" s="31"/>
    </row>
    <row r="79" spans="1:3">
      <c r="A79" s="135"/>
      <c r="B79" s="31"/>
      <c r="C79" s="31"/>
    </row>
    <row r="80" spans="1:3">
      <c r="A80" s="135"/>
      <c r="B80" s="31"/>
      <c r="C80" s="31"/>
    </row>
    <row r="81" spans="1:3">
      <c r="A81" s="135"/>
      <c r="B81" s="31"/>
      <c r="C81" s="31"/>
    </row>
    <row r="82" spans="1:3">
      <c r="A82" s="135"/>
      <c r="B82" s="31"/>
      <c r="C82" s="31"/>
    </row>
    <row r="83" spans="1:3">
      <c r="A83" s="135"/>
      <c r="B83" s="31"/>
      <c r="C83" s="31"/>
    </row>
    <row r="84" spans="1:3">
      <c r="A84" s="135"/>
      <c r="B84" s="31"/>
      <c r="C84" s="31"/>
    </row>
    <row r="85" spans="1:3">
      <c r="A85" s="135"/>
      <c r="B85" s="31"/>
      <c r="C85" s="31"/>
    </row>
    <row r="86" spans="1:3">
      <c r="A86" s="135"/>
      <c r="B86" s="31"/>
      <c r="C86" s="31"/>
    </row>
    <row r="87" spans="1:3">
      <c r="A87" s="135"/>
      <c r="B87" s="31"/>
      <c r="C87" s="31"/>
    </row>
    <row r="88" spans="1:3">
      <c r="A88" s="135"/>
      <c r="B88" s="31"/>
      <c r="C88" s="31"/>
    </row>
    <row r="89" spans="1:3">
      <c r="A89" s="135"/>
      <c r="B89" s="31"/>
      <c r="C89" s="31"/>
    </row>
    <row r="90" spans="1:3">
      <c r="A90" s="135"/>
      <c r="B90" s="31"/>
      <c r="C90" s="31"/>
    </row>
    <row r="91" spans="1:3">
      <c r="A91" s="135"/>
      <c r="B91" s="31"/>
      <c r="C91" s="31"/>
    </row>
    <row r="92" spans="1:3">
      <c r="A92" s="135"/>
      <c r="B92" s="31"/>
      <c r="C92" s="31"/>
    </row>
    <row r="93" spans="1:3">
      <c r="A93" s="135"/>
      <c r="B93" s="31"/>
      <c r="C93" s="31"/>
    </row>
    <row r="94" spans="1:3">
      <c r="A94" s="135"/>
      <c r="B94" s="31"/>
      <c r="C94" s="31"/>
    </row>
    <row r="95" spans="1:3">
      <c r="A95" s="135"/>
      <c r="B95" s="31"/>
      <c r="C95" s="31"/>
    </row>
    <row r="96" spans="1:3">
      <c r="A96" s="135"/>
      <c r="B96" s="31"/>
      <c r="C96" s="31"/>
    </row>
    <row r="97" spans="1:3">
      <c r="A97" s="135"/>
      <c r="B97" s="31"/>
      <c r="C97" s="31"/>
    </row>
    <row r="98" spans="1:3">
      <c r="A98" s="135"/>
      <c r="B98" s="31"/>
      <c r="C98" s="31"/>
    </row>
    <row r="99" spans="1:3">
      <c r="A99" s="135"/>
      <c r="B99" s="31"/>
      <c r="C99" s="31"/>
    </row>
    <row r="100" spans="1:3">
      <c r="A100" s="135"/>
      <c r="B100" s="31"/>
      <c r="C100" s="31"/>
    </row>
    <row r="101" spans="1:3">
      <c r="A101" s="135"/>
      <c r="B101" s="31"/>
      <c r="C101" s="31"/>
    </row>
    <row r="102" spans="1:3">
      <c r="A102" s="135"/>
      <c r="B102" s="31"/>
      <c r="C102" s="31"/>
    </row>
    <row r="103" spans="1:3">
      <c r="A103" s="135"/>
      <c r="B103" s="31"/>
      <c r="C103" s="31"/>
    </row>
    <row r="104" spans="1:3">
      <c r="A104" s="135"/>
      <c r="B104" s="31"/>
      <c r="C104" s="31"/>
    </row>
    <row r="105" spans="1:3">
      <c r="A105" s="135"/>
      <c r="B105" s="31"/>
      <c r="C105" s="31"/>
    </row>
    <row r="106" spans="1:3">
      <c r="A106" s="135"/>
      <c r="B106" s="31"/>
      <c r="C106" s="31"/>
    </row>
    <row r="107" spans="1:3">
      <c r="A107" s="135"/>
      <c r="B107" s="31"/>
      <c r="C107" s="31"/>
    </row>
    <row r="108" spans="1:3">
      <c r="A108" s="135"/>
      <c r="B108" s="31"/>
      <c r="C108" s="31"/>
    </row>
    <row r="109" spans="1:3">
      <c r="A109" s="135"/>
      <c r="B109" s="31"/>
      <c r="C109" s="31"/>
    </row>
    <row r="110" spans="1:3">
      <c r="A110" s="135"/>
      <c r="B110" s="31"/>
      <c r="C110" s="31"/>
    </row>
    <row r="111" spans="1:3">
      <c r="A111" s="135"/>
      <c r="B111" s="31"/>
      <c r="C111" s="31"/>
    </row>
    <row r="112" spans="1:3">
      <c r="A112" s="135"/>
      <c r="B112" s="31"/>
      <c r="C112" s="31"/>
    </row>
    <row r="113" spans="1:3">
      <c r="A113" s="135"/>
      <c r="B113" s="31"/>
      <c r="C113" s="31"/>
    </row>
    <row r="114" spans="1:3">
      <c r="A114" s="135"/>
      <c r="B114" s="31"/>
      <c r="C114" s="31"/>
    </row>
    <row r="115" spans="1:3">
      <c r="A115" s="135"/>
      <c r="B115" s="31"/>
      <c r="C115" s="31"/>
    </row>
    <row r="116" spans="1:3">
      <c r="A116" s="135"/>
      <c r="B116" s="31"/>
      <c r="C116" s="31"/>
    </row>
    <row r="117" spans="1:3">
      <c r="A117" s="135"/>
      <c r="B117" s="31"/>
      <c r="C117" s="31"/>
    </row>
    <row r="118" spans="1:3">
      <c r="A118" s="135"/>
      <c r="B118" s="31"/>
      <c r="C118" s="31"/>
    </row>
    <row r="119" spans="1:3">
      <c r="A119" s="135"/>
      <c r="B119" s="31"/>
      <c r="C119" s="31"/>
    </row>
    <row r="120" spans="1:3">
      <c r="A120" s="135"/>
      <c r="B120" s="31"/>
      <c r="C120" s="31"/>
    </row>
    <row r="121" spans="1:3">
      <c r="A121" s="135"/>
      <c r="B121" s="31"/>
      <c r="C121" s="31"/>
    </row>
    <row r="122" spans="1:3">
      <c r="A122" s="135"/>
      <c r="B122" s="31"/>
      <c r="C122" s="31"/>
    </row>
    <row r="123" spans="1:3">
      <c r="A123" s="135"/>
      <c r="B123" s="31"/>
      <c r="C123" s="31"/>
    </row>
    <row r="124" spans="1:3">
      <c r="A124" s="135"/>
      <c r="B124" s="31"/>
      <c r="C124" s="31"/>
    </row>
    <row r="125" spans="1:3">
      <c r="A125" s="135"/>
      <c r="B125" s="31"/>
      <c r="C125" s="31"/>
    </row>
    <row r="126" spans="1:3">
      <c r="A126" s="135"/>
      <c r="B126" s="31"/>
      <c r="C126" s="31"/>
    </row>
    <row r="127" spans="1:3">
      <c r="A127" s="135"/>
      <c r="B127" s="31"/>
      <c r="C127" s="31"/>
    </row>
    <row r="128" spans="1:3">
      <c r="A128" s="135"/>
      <c r="B128" s="31"/>
      <c r="C128" s="31"/>
    </row>
    <row r="129" spans="1:3">
      <c r="A129" s="135"/>
      <c r="B129" s="31"/>
      <c r="C129" s="31"/>
    </row>
    <row r="130" spans="1:3">
      <c r="A130" s="135"/>
      <c r="B130" s="31"/>
      <c r="C130" s="31"/>
    </row>
    <row r="131" spans="1:3">
      <c r="A131" s="135"/>
      <c r="B131" s="31"/>
      <c r="C131" s="31"/>
    </row>
    <row r="132" spans="1:3">
      <c r="A132" s="135"/>
      <c r="B132" s="31"/>
      <c r="C132" s="31"/>
    </row>
    <row r="133" spans="1:3">
      <c r="A133" s="135"/>
      <c r="B133" s="31"/>
      <c r="C133" s="31"/>
    </row>
    <row r="134" spans="1:3">
      <c r="A134" s="135"/>
      <c r="B134" s="31"/>
      <c r="C134" s="31"/>
    </row>
    <row r="135" spans="1:3">
      <c r="A135" s="135"/>
      <c r="B135" s="31"/>
      <c r="C135" s="31"/>
    </row>
    <row r="136" spans="1:3">
      <c r="A136" s="135"/>
      <c r="B136" s="31"/>
      <c r="C136" s="31"/>
    </row>
    <row r="137" spans="1:3">
      <c r="A137" s="135"/>
      <c r="B137" s="31"/>
      <c r="C137" s="31"/>
    </row>
    <row r="138" spans="1:3">
      <c r="A138" s="135"/>
      <c r="B138" s="31"/>
      <c r="C138" s="31"/>
    </row>
    <row r="139" spans="1:3">
      <c r="A139" s="135"/>
      <c r="B139" s="31"/>
      <c r="C139" s="31"/>
    </row>
    <row r="140" spans="1:3">
      <c r="A140" s="135"/>
      <c r="B140" s="31"/>
      <c r="C140" s="31"/>
    </row>
  </sheetData>
  <pageMargins left="1" right="1" top="1" bottom="1" header="0.5" footer="0.5"/>
  <pageSetup paperSize="9" scale="60" orientation="portrait" r:id="rId1"/>
  <headerFooter>
    <oddHeader>&amp;LGAL Langhe Roero Leader&amp;C&amp;F - &amp;A&amp;RBando Pubblico n. 1/2025 SRG07 Smart Village - Allegato 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4f23-5a21-4d64-9186-fc929761a370">
      <Terms xmlns="http://schemas.microsoft.com/office/infopath/2007/PartnerControls"/>
    </lcf76f155ced4ddcb4097134ff3c332f>
    <TaxCatchAll xmlns="1df593e3-a293-4824-b3b1-cfc3593f1a29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7B015B0AFB1428FC8B0DBA95DF4AD" ma:contentTypeVersion="19" ma:contentTypeDescription="Creare un nuovo documento." ma:contentTypeScope="" ma:versionID="f9bc531c96fda00d83c8b6873aa461a5">
  <xsd:schema xmlns:xsd="http://www.w3.org/2001/XMLSchema" xmlns:xs="http://www.w3.org/2001/XMLSchema" xmlns:p="http://schemas.microsoft.com/office/2006/metadata/properties" xmlns:ns2="2cdb4f23-5a21-4d64-9186-fc929761a370" xmlns:ns3="1df593e3-a293-4824-b3b1-cfc3593f1a29" targetNamespace="http://schemas.microsoft.com/office/2006/metadata/properties" ma:root="true" ma:fieldsID="9ed166bdcccc8900ddc735799977836a" ns2:_="" ns3:_="">
    <xsd:import namespace="2cdb4f23-5a21-4d64-9186-fc929761a370"/>
    <xsd:import namespace="1df593e3-a293-4824-b3b1-cfc3593f1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4f23-5a21-4d64-9186-fc929761a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28ad4e3f-7797-4250-99f9-a689f8c0b3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593e3-a293-4824-b3b1-cfc3593f1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706bd17-bf2a-4822-a6c5-039b53404756}" ma:internalName="TaxCatchAll" ma:showField="CatchAllData" ma:web="1df593e3-a293-4824-b3b1-cfc3593f1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8A1DFF-2E87-4E79-B281-A9BCBAFF6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2DF8CF-DD22-45A9-9121-5704824318E9}">
  <ds:schemaRefs>
    <ds:schemaRef ds:uri="http://schemas.microsoft.com/office/2006/metadata/properties"/>
    <ds:schemaRef ds:uri="http://schemas.microsoft.com/office/infopath/2007/PartnerControls"/>
    <ds:schemaRef ds:uri="2cdb4f23-5a21-4d64-9186-fc929761a370"/>
    <ds:schemaRef ds:uri="1df593e3-a293-4824-b3b1-cfc3593f1a29"/>
  </ds:schemaRefs>
</ds:datastoreItem>
</file>

<file path=customXml/itemProps3.xml><?xml version="1.0" encoding="utf-8"?>
<ds:datastoreItem xmlns:ds="http://schemas.openxmlformats.org/officeDocument/2006/customXml" ds:itemID="{5BC90203-96CF-4DD4-B3B6-C2E6EBFF62BE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C9B16928-824E-41E4-8A19-6DB843989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4f23-5a21-4d64-9186-fc929761a370"/>
    <ds:schemaRef ds:uri="1df593e3-a293-4824-b3b1-cfc3593f1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10</vt:i4>
      </vt:variant>
    </vt:vector>
  </HeadingPairs>
  <TitlesOfParts>
    <vt:vector size="17" baseType="lpstr">
      <vt:lpstr>Copertina</vt:lpstr>
      <vt:lpstr>Capofila</vt:lpstr>
      <vt:lpstr>Partner 1</vt:lpstr>
      <vt:lpstr>Partner 2</vt:lpstr>
      <vt:lpstr>Partner 3</vt:lpstr>
      <vt:lpstr>Totale Azioni SSV</vt:lpstr>
      <vt:lpstr>Legenda</vt:lpstr>
      <vt:lpstr>Copertina!_Hlk175824040</vt:lpstr>
      <vt:lpstr>Copertina!_Hlk202516047</vt:lpstr>
      <vt:lpstr>Capofila!Area_stampa</vt:lpstr>
      <vt:lpstr>Copertina!Area_stampa</vt:lpstr>
      <vt:lpstr>Legenda!Area_stampa</vt:lpstr>
      <vt:lpstr>'Partner 1'!Area_stampa</vt:lpstr>
      <vt:lpstr>'Partner 2'!Area_stampa</vt:lpstr>
      <vt:lpstr>'Partner 3'!Area_stampa</vt:lpstr>
      <vt:lpstr>CATEGORIEAF</vt:lpstr>
      <vt:lpstr>TIPOLOGIAINVESTIMENTIAMMISSIBILI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 Langhe Roero Leader</dc:creator>
  <cp:lastModifiedBy>Giorgio Magrini</cp:lastModifiedBy>
  <cp:lastPrinted>2026-06-08T14:08:55Z</cp:lastPrinted>
  <dcterms:created xsi:type="dcterms:W3CDTF">2025-10-08T10:20:40Z</dcterms:created>
  <dcterms:modified xsi:type="dcterms:W3CDTF">2026-06-08T14:13:58Z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0x010100C0E7B015B0AFB1428FC8B0DBA95DF4AD</vt:lpwstr>
  </property>
  <property fmtid="{D5CDD505-2E9C-101B-9397-08002B2CF9AE}" pid="3" name="MediaServiceImageTags">
    <vt:lpwstr/>
  </property>
</Properties>
</file>